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Инвестиционная программа ЭЭ\ИП ЭЭ СЖКС 2023-2027\ИП ЭЭ МП ЗР СЖКС 2023-2027\"/>
    </mc:Choice>
  </mc:AlternateContent>
  <xr:revisionPtr revIDLastSave="0" documentId="13_ncr:1_{0A4D59B0-0B8D-493E-A11F-8719C4757B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ДЭС" sheetId="2" r:id="rId1"/>
    <sheet name="Лист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2" l="1"/>
  <c r="W5" i="2"/>
  <c r="N103" i="2" l="1"/>
  <c r="Y41" i="2" l="1"/>
</calcChain>
</file>

<file path=xl/sharedStrings.xml><?xml version="1.0" encoding="utf-8"?>
<sst xmlns="http://schemas.openxmlformats.org/spreadsheetml/2006/main" count="2121" uniqueCount="1470">
  <si>
    <t>Наименование ДГ, мощность, кВт</t>
  </si>
  <si>
    <t>Инвентарный номер</t>
  </si>
  <si>
    <t>Место нахождения дизель-генератора</t>
  </si>
  <si>
    <t>Заводской Номер дизель-генератора</t>
  </si>
  <si>
    <t>Год ввода в эксплуатацию</t>
  </si>
  <si>
    <t>Марка дизеля</t>
  </si>
  <si>
    <t>Заводской номер дизеля</t>
  </si>
  <si>
    <t>Год выпуска</t>
  </si>
  <si>
    <t>Марка генератора</t>
  </si>
  <si>
    <t>Заводской номер генератора</t>
  </si>
  <si>
    <t>Год выпуска генератора</t>
  </si>
  <si>
    <t>Наработка,м/ч</t>
  </si>
  <si>
    <t>Нагрузка днем максимальная, кВт</t>
  </si>
  <si>
    <t>Причина ремонта,примечание</t>
  </si>
  <si>
    <t>Время (месяц и год) проведения капитального ремонта, виды работ</t>
  </si>
  <si>
    <t>Сведения о паралелльной работе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</si>
  <si>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</si>
  <si>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</si>
  <si>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</si>
  <si>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</si>
  <si>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</si>
  <si>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</si>
  <si>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</si>
  <si>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</si>
  <si>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</si>
  <si>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</si>
  <si>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</si>
  <si>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</si>
  <si>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</si>
  <si>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</si>
  <si>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</si>
  <si>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</si>
  <si>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</si>
  <si>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00001248</t>
  </si>
  <si>
    <t>Лаб</t>
  </si>
  <si>
    <t>6ЧН 25/34</t>
  </si>
  <si>
    <t>ГМС 13-41</t>
  </si>
  <si>
    <t>резерв</t>
  </si>
  <si>
    <t>Ремонт</t>
  </si>
  <si>
    <t>только два ДГР 320</t>
  </si>
  <si>
    <t>ДГА-315</t>
  </si>
  <si>
    <t>00001247</t>
  </si>
  <si>
    <t>20406</t>
  </si>
  <si>
    <t>ДГА-320</t>
  </si>
  <si>
    <t>00001262</t>
  </si>
  <si>
    <t>-</t>
  </si>
  <si>
    <t>2004</t>
  </si>
  <si>
    <t>1992</t>
  </si>
  <si>
    <t>ГМС 13-41120М4</t>
  </si>
  <si>
    <t>45941</t>
  </si>
  <si>
    <t>Списан</t>
  </si>
  <si>
    <t>00001246</t>
  </si>
  <si>
    <t>2008</t>
  </si>
  <si>
    <t>ГМС 13-41-120М4</t>
  </si>
  <si>
    <t>21530</t>
  </si>
  <si>
    <t>средний рем 11.19г м/ч 15378</t>
  </si>
  <si>
    <t>Perkins 400series 2800</t>
  </si>
  <si>
    <t>00001575</t>
  </si>
  <si>
    <t>Series 2800</t>
  </si>
  <si>
    <t>Perkins</t>
  </si>
  <si>
    <t>HGD061207U0733M</t>
  </si>
  <si>
    <t>Type ECD40-35\4</t>
  </si>
  <si>
    <t>000108485</t>
  </si>
  <si>
    <t>12556</t>
  </si>
  <si>
    <t>нет</t>
  </si>
  <si>
    <t xml:space="preserve"> Perkins 300</t>
  </si>
  <si>
    <t>00001576</t>
  </si>
  <si>
    <t>Series 2300</t>
  </si>
  <si>
    <t>FGD061244U0600M</t>
  </si>
  <si>
    <t>EC040-15\4</t>
  </si>
  <si>
    <t>0001084624</t>
  </si>
  <si>
    <t>37459</t>
  </si>
  <si>
    <t>работает  только спуско зарядным устройством  идет слабая  зарядка от  зарядного генератора</t>
  </si>
  <si>
    <t>01.06.2012 капитальный ремонт м/ч  13080</t>
  </si>
  <si>
    <t>ДГР 520\1000 УХЛ 2 (дг-80)</t>
  </si>
  <si>
    <t>00001530</t>
  </si>
  <si>
    <t>127</t>
  </si>
  <si>
    <t>2011</t>
  </si>
  <si>
    <t>6ЧН21/21(280Д-04)</t>
  </si>
  <si>
    <t>1FC2454-6LB43SAE00\SAE18</t>
  </si>
  <si>
    <t>1073311</t>
  </si>
  <si>
    <t>19801</t>
  </si>
  <si>
    <t>310</t>
  </si>
  <si>
    <t>Perkins 100</t>
  </si>
  <si>
    <t>00001577</t>
  </si>
  <si>
    <t>ListYD37746SirialU836533L</t>
  </si>
  <si>
    <t>2006</t>
  </si>
  <si>
    <t>EC034 1LN</t>
  </si>
  <si>
    <t>A1019928</t>
  </si>
  <si>
    <t>16766</t>
  </si>
  <si>
    <t>ЭД 30 -Т400-1РПМ 6</t>
  </si>
  <si>
    <t>000001672</t>
  </si>
  <si>
    <t>120601311</t>
  </si>
  <si>
    <t>2013</t>
  </si>
  <si>
    <t>Д - 243 - 349 А</t>
  </si>
  <si>
    <t>590575</t>
  </si>
  <si>
    <t>ГС - 30  БП КМ</t>
  </si>
  <si>
    <t>120405646</t>
  </si>
  <si>
    <t>378</t>
  </si>
  <si>
    <t>АД-100С-Т400-РМ2</t>
  </si>
  <si>
    <t>00000526</t>
  </si>
  <si>
    <t>Лабожское</t>
  </si>
  <si>
    <t>0112066119</t>
  </si>
  <si>
    <t>238М2-11</t>
  </si>
  <si>
    <t>10136449</t>
  </si>
  <si>
    <t>ГС-100У2</t>
  </si>
  <si>
    <t>011104459</t>
  </si>
  <si>
    <t>4410</t>
  </si>
  <si>
    <t>АД-200G -Т400-1Р</t>
  </si>
  <si>
    <t>00000891</t>
  </si>
  <si>
    <t>10120502</t>
  </si>
  <si>
    <t>ЯМЗ-7514.10</t>
  </si>
  <si>
    <t>50009128</t>
  </si>
  <si>
    <t>ГС - 200 У 2</t>
  </si>
  <si>
    <t>041001777</t>
  </si>
  <si>
    <t>15001</t>
  </si>
  <si>
    <t>кап рем.11.19</t>
  </si>
  <si>
    <t>АД-200</t>
  </si>
  <si>
    <t>00001375</t>
  </si>
  <si>
    <t>9469</t>
  </si>
  <si>
    <t>ремонт</t>
  </si>
  <si>
    <t>требуетсч замена поршнево</t>
  </si>
  <si>
    <t>июль</t>
  </si>
  <si>
    <t>АД-200С-Т400-1РМ1</t>
  </si>
  <si>
    <t>00001229</t>
  </si>
  <si>
    <t>071000187</t>
  </si>
  <si>
    <t>70020498</t>
  </si>
  <si>
    <t>2007</t>
  </si>
  <si>
    <t>ГС-200-Б</t>
  </si>
  <si>
    <t>070802833</t>
  </si>
  <si>
    <t>12335</t>
  </si>
  <si>
    <t>160</t>
  </si>
  <si>
    <t>АД-30 Т400</t>
  </si>
  <si>
    <t>00001384</t>
  </si>
  <si>
    <t>105414</t>
  </si>
  <si>
    <t>Д - 246.1</t>
  </si>
  <si>
    <t>796634</t>
  </si>
  <si>
    <t>2005</t>
  </si>
  <si>
    <t>ГС 250-30</t>
  </si>
  <si>
    <t>482</t>
  </si>
  <si>
    <t>10192</t>
  </si>
  <si>
    <t>АД 60</t>
  </si>
  <si>
    <t>ЯМЗ-236</t>
  </si>
  <si>
    <t>317</t>
  </si>
  <si>
    <t>45-52</t>
  </si>
  <si>
    <t>привезен с города и установлен 01.2022</t>
  </si>
  <si>
    <t>АД-100СМ-Т400-1РУ2</t>
  </si>
  <si>
    <t>000001267</t>
  </si>
  <si>
    <t>10111571</t>
  </si>
  <si>
    <t>ЯМЗ-238-1008022-Б</t>
  </si>
  <si>
    <t>ГСФ 100 БК</t>
  </si>
  <si>
    <t>389441</t>
  </si>
  <si>
    <t>3754</t>
  </si>
  <si>
    <t>привезен с города и установлен 10.01.2021</t>
  </si>
  <si>
    <t>АД-75-Т400-Р</t>
  </si>
  <si>
    <t>00001228</t>
  </si>
  <si>
    <t>Тошвиска</t>
  </si>
  <si>
    <t>070202459</t>
  </si>
  <si>
    <t>ГС-60 У2</t>
  </si>
  <si>
    <t>070200053</t>
  </si>
  <si>
    <t>9018</t>
  </si>
  <si>
    <t>45</t>
  </si>
  <si>
    <t>11.2019 кап.ремонт</t>
  </si>
  <si>
    <t>АД-60</t>
  </si>
  <si>
    <t>000001518</t>
  </si>
  <si>
    <t>22210606</t>
  </si>
  <si>
    <t>Д-246.4</t>
  </si>
  <si>
    <t>60195383</t>
  </si>
  <si>
    <t>060503429</t>
  </si>
  <si>
    <t>26</t>
  </si>
  <si>
    <t>ММЗ 260.1</t>
  </si>
  <si>
    <t>000001251</t>
  </si>
  <si>
    <t>000396</t>
  </si>
  <si>
    <t>1ГС-100БП</t>
  </si>
  <si>
    <t>080108549</t>
  </si>
  <si>
    <t>772</t>
  </si>
  <si>
    <t>00001740</t>
  </si>
  <si>
    <t>07.13</t>
  </si>
  <si>
    <t>00515520</t>
  </si>
  <si>
    <t>2012</t>
  </si>
  <si>
    <t>ICE60034-1</t>
  </si>
  <si>
    <t>292167/2</t>
  </si>
  <si>
    <t>4281</t>
  </si>
  <si>
    <t>ДГ-2-60\1500. 11.21</t>
  </si>
  <si>
    <t>00001496</t>
  </si>
  <si>
    <t>608294</t>
  </si>
  <si>
    <t>Д265.2.02</t>
  </si>
  <si>
    <t>3268 10022015</t>
  </si>
  <si>
    <t>БГ-60-40М4</t>
  </si>
  <si>
    <t>3174</t>
  </si>
  <si>
    <t>в контейнере</t>
  </si>
  <si>
    <t>кап.рем 13</t>
  </si>
  <si>
    <t>00001227</t>
  </si>
  <si>
    <t>Щелино</t>
  </si>
  <si>
    <t>070202460</t>
  </si>
  <si>
    <t>ГС-75-БП</t>
  </si>
  <si>
    <t>07020200052</t>
  </si>
  <si>
    <t>14690+10435</t>
  </si>
  <si>
    <t>кап.рем.апрель  2018</t>
  </si>
  <si>
    <t>только два ЯМЗ (новые)</t>
  </si>
  <si>
    <t>АД-100С-Т400-50</t>
  </si>
  <si>
    <t>000003024</t>
  </si>
  <si>
    <t>3028</t>
  </si>
  <si>
    <t>09.2021</t>
  </si>
  <si>
    <t>ЯМЗ</t>
  </si>
  <si>
    <t>МО 140823</t>
  </si>
  <si>
    <t>2021</t>
  </si>
  <si>
    <t>UC/1274Е1</t>
  </si>
  <si>
    <t>Х20М352497</t>
  </si>
  <si>
    <t>1680</t>
  </si>
  <si>
    <t>38-</t>
  </si>
  <si>
    <t>АД-60С-Т400-50</t>
  </si>
  <si>
    <t>000003025</t>
  </si>
  <si>
    <t>3017</t>
  </si>
  <si>
    <t>МО141549</t>
  </si>
  <si>
    <t>МХВ-Е 225ХВ4</t>
  </si>
  <si>
    <t>МНМ02629</t>
  </si>
  <si>
    <t>550</t>
  </si>
  <si>
    <t>АД-100С-Т400-1РМ3</t>
  </si>
  <si>
    <t>00001497</t>
  </si>
  <si>
    <t>090409041</t>
  </si>
  <si>
    <t>Д266.4-13М</t>
  </si>
  <si>
    <t>000464</t>
  </si>
  <si>
    <t>2015</t>
  </si>
  <si>
    <t>090209022</t>
  </si>
  <si>
    <t>3996</t>
  </si>
  <si>
    <t>кап.рем. январь 2021</t>
  </si>
  <si>
    <t>Подлежит замене</t>
  </si>
  <si>
    <t>с. Великовисочное</t>
  </si>
  <si>
    <t>ДГР-320</t>
  </si>
  <si>
    <t>Информация об энерговырабатывающем оборудовании дизельных электростанций по состоянию на 01.02.2022 г.</t>
  </si>
  <si>
    <r>
      <rPr>
        <b/>
        <sz val="8"/>
        <color theme="1"/>
        <rFont val="Times New Roman"/>
        <family val="1"/>
        <charset val="204"/>
      </rPr>
      <t>ДГА-320/500</t>
    </r>
    <r>
      <rPr>
        <sz val="8"/>
        <color theme="1"/>
        <rFont val="Times New Roman"/>
        <family val="1"/>
        <charset val="204"/>
      </rPr>
      <t xml:space="preserve"> №
Двиг. 6ЧН 25/34 № 2144
Ген. ГМС 13-41-12 № 667204
</t>
    </r>
    <r>
      <rPr>
        <b/>
        <sz val="8"/>
        <color theme="1"/>
        <rFont val="Times New Roman"/>
        <family val="1"/>
        <charset val="204"/>
      </rPr>
      <t>Инв.№ 000001248</t>
    </r>
  </si>
  <si>
    <r>
      <rPr>
        <b/>
        <sz val="8"/>
        <color theme="1"/>
        <rFont val="Times New Roman"/>
        <family val="1"/>
        <charset val="204"/>
      </rPr>
      <t>ДГА-320</t>
    </r>
    <r>
      <rPr>
        <sz val="8"/>
        <color theme="1"/>
        <rFont val="Times New Roman"/>
        <family val="1"/>
        <charset val="204"/>
      </rPr>
      <t xml:space="preserve"> №
Двиг. 6ЧН 25/34 № 3222
Ген. ГМС 13-41-12 № 666682
</t>
    </r>
    <r>
      <rPr>
        <b/>
        <sz val="8"/>
        <color theme="1"/>
        <rFont val="Times New Roman"/>
        <family val="1"/>
        <charset val="204"/>
      </rPr>
      <t>Инв.№ 000001246</t>
    </r>
  </si>
  <si>
    <r>
      <rPr>
        <b/>
        <sz val="8"/>
        <color theme="1"/>
        <rFont val="Times New Roman"/>
        <family val="1"/>
        <charset val="204"/>
      </rPr>
      <t>ДГР-520</t>
    </r>
    <r>
      <rPr>
        <sz val="8"/>
        <color theme="1"/>
        <rFont val="Times New Roman"/>
        <family val="1"/>
        <charset val="204"/>
      </rPr>
      <t xml:space="preserve"> №
Двиг. 6ЧН 21/21 № 127
Ген. 1FC2-454-6 № 1073311
</t>
    </r>
    <r>
      <rPr>
        <b/>
        <sz val="8"/>
        <color theme="1"/>
        <rFont val="Times New Roman"/>
        <family val="1"/>
        <charset val="204"/>
      </rPr>
      <t>Инв.№ 000001530</t>
    </r>
  </si>
  <si>
    <r>
      <rPr>
        <b/>
        <sz val="8"/>
        <color theme="1"/>
        <rFont val="Times New Roman"/>
        <family val="1"/>
        <charset val="204"/>
      </rPr>
      <t>Perkins 2800</t>
    </r>
    <r>
      <rPr>
        <sz val="8"/>
        <color theme="1"/>
        <rFont val="Times New Roman"/>
        <family val="1"/>
        <charset val="204"/>
      </rPr>
      <t xml:space="preserve"> № 
Двиг. Perkins 2806 № GD061207 U0733M
Ген. Mecc Alte ECO 40-3S/4 № 000108485
</t>
    </r>
    <r>
      <rPr>
        <b/>
        <sz val="8"/>
        <color theme="1"/>
        <rFont val="Times New Roman"/>
        <family val="1"/>
        <charset val="204"/>
      </rPr>
      <t>Инв.№ 000001575</t>
    </r>
  </si>
  <si>
    <r>
      <rPr>
        <b/>
        <sz val="8"/>
        <color theme="1"/>
        <rFont val="Times New Roman"/>
        <family val="1"/>
        <charset val="204"/>
      </rPr>
      <t>Perkins 2300</t>
    </r>
    <r>
      <rPr>
        <sz val="8"/>
        <color theme="1"/>
        <rFont val="Times New Roman"/>
        <family val="1"/>
        <charset val="204"/>
      </rPr>
      <t xml:space="preserve"> №
Двиг. Perkins 2806 № FGD061244U0600M
Ген. Mecc Alte ЕСО 40-1S/4 № 0001084624
</t>
    </r>
    <r>
      <rPr>
        <b/>
        <sz val="8"/>
        <color theme="1"/>
        <rFont val="Times New Roman"/>
        <family val="1"/>
        <charset val="204"/>
      </rPr>
      <t>Инв.№ 000001576</t>
    </r>
  </si>
  <si>
    <r>
      <rPr>
        <b/>
        <sz val="8"/>
        <color theme="1"/>
        <rFont val="Times New Roman"/>
        <family val="1"/>
        <charset val="204"/>
      </rPr>
      <t>Perkins-100</t>
    </r>
    <r>
      <rPr>
        <sz val="8"/>
        <color theme="1"/>
        <rFont val="Times New Roman"/>
        <family val="1"/>
        <charset val="204"/>
      </rPr>
      <t xml:space="preserve"> № 
Двиг. Perkins 1006 № U836533L
Ген. Mecc Alte ECO 34-1L/4 № А1019928
</t>
    </r>
    <r>
      <rPr>
        <b/>
        <sz val="8"/>
        <color theme="1"/>
        <rFont val="Times New Roman"/>
        <family val="1"/>
        <charset val="204"/>
      </rPr>
      <t>Инв.№ 000001577</t>
    </r>
  </si>
  <si>
    <r>
      <rPr>
        <b/>
        <sz val="8"/>
        <color theme="1"/>
        <rFont val="Times New Roman"/>
        <family val="1"/>
        <charset val="204"/>
      </rPr>
      <t>ДГА-315 УХЛ-4</t>
    </r>
    <r>
      <rPr>
        <sz val="8"/>
        <color theme="1"/>
        <rFont val="Times New Roman"/>
        <family val="1"/>
        <charset val="204"/>
      </rPr>
      <t xml:space="preserve"> № 
Двиг. 6ЧН 25/34 № 2798
Ген. ГМС 13-41-12 № 83717
</t>
    </r>
    <r>
      <rPr>
        <b/>
        <sz val="8"/>
        <color theme="1"/>
        <rFont val="Times New Roman"/>
        <family val="1"/>
        <charset val="204"/>
      </rPr>
      <t>Инв.№ 000001247</t>
    </r>
  </si>
  <si>
    <r>
      <rPr>
        <b/>
        <sz val="8"/>
        <color theme="1"/>
        <rFont val="Times New Roman"/>
        <family val="1"/>
        <charset val="204"/>
      </rPr>
      <t>АД-200 С-Т-400-1З/Ч1</t>
    </r>
    <r>
      <rPr>
        <sz val="8"/>
        <color theme="1"/>
        <rFont val="Times New Roman"/>
        <family val="1"/>
        <charset val="204"/>
      </rPr>
      <t xml:space="preserve"> № 071000187
Двиг. ЯМЗ 7514.10 № 70020498
Ген. ГС-200 № 70802833
</t>
    </r>
    <r>
      <rPr>
        <b/>
        <sz val="8"/>
        <color theme="1"/>
        <rFont val="Times New Roman"/>
        <family val="1"/>
        <charset val="204"/>
      </rPr>
      <t>Инв.№ 000001229</t>
    </r>
  </si>
  <si>
    <r>
      <rPr>
        <b/>
        <sz val="8"/>
        <color theme="1"/>
        <rFont val="Times New Roman"/>
        <family val="1"/>
        <charset val="204"/>
      </rPr>
      <t>АД-100</t>
    </r>
    <r>
      <rPr>
        <sz val="8"/>
        <color theme="1"/>
        <rFont val="Times New Roman"/>
        <family val="1"/>
        <charset val="204"/>
      </rPr>
      <t xml:space="preserve"> № 0112066119
Двиг. ЯМЗ 238 № 10136449
Ген. ГС-100 № 011104459
</t>
    </r>
    <r>
      <rPr>
        <b/>
        <sz val="8"/>
        <color theme="1"/>
        <rFont val="Times New Roman"/>
        <family val="1"/>
        <charset val="204"/>
      </rPr>
      <t>Инв.№ 000000526</t>
    </r>
  </si>
  <si>
    <r>
      <rPr>
        <b/>
        <sz val="8"/>
        <color theme="1"/>
        <rFont val="Times New Roman"/>
        <family val="1"/>
        <charset val="204"/>
      </rPr>
      <t>АД 200С-Т400-1РМ1</t>
    </r>
    <r>
      <rPr>
        <sz val="8"/>
        <color theme="1"/>
        <rFont val="Times New Roman"/>
        <family val="1"/>
        <charset val="204"/>
      </rPr>
      <t xml:space="preserve"> № 100600336
Двиг. ________ № А0392607
Ген. ГС-200 № 100503306
</t>
    </r>
    <r>
      <rPr>
        <b/>
        <sz val="8"/>
        <color theme="1"/>
        <rFont val="Times New Roman"/>
        <family val="1"/>
        <charset val="204"/>
      </rPr>
      <t>Инв.№ 000001375</t>
    </r>
  </si>
  <si>
    <r>
      <rPr>
        <b/>
        <sz val="8"/>
        <color theme="1"/>
        <rFont val="Times New Roman"/>
        <family val="1"/>
        <charset val="204"/>
      </rPr>
      <t>АД-200С-Т400-1РУХЛЗ</t>
    </r>
    <r>
      <rPr>
        <sz val="8"/>
        <color theme="1"/>
        <rFont val="Times New Roman"/>
        <family val="1"/>
        <charset val="204"/>
      </rPr>
      <t xml:space="preserve"> № 1012
Двиг. ЯМЗ 7514.10 № 50009128
Ген. ГС-200 № 041001777
</t>
    </r>
    <r>
      <rPr>
        <b/>
        <sz val="8"/>
        <color theme="1"/>
        <rFont val="Times New Roman"/>
        <family val="1"/>
        <charset val="204"/>
      </rPr>
      <t>Инв.№ 000000891</t>
    </r>
  </si>
  <si>
    <t>3132</t>
  </si>
  <si>
    <t>1800</t>
  </si>
  <si>
    <t>3259</t>
  </si>
  <si>
    <t>2182</t>
  </si>
  <si>
    <r>
      <rPr>
        <b/>
        <sz val="8"/>
        <color theme="1"/>
        <rFont val="Times New Roman"/>
        <family val="1"/>
        <charset val="204"/>
      </rPr>
      <t>АД60С-Т400</t>
    </r>
    <r>
      <rPr>
        <sz val="8"/>
        <color theme="1"/>
        <rFont val="Times New Roman"/>
        <family val="1"/>
        <charset val="204"/>
      </rPr>
      <t xml:space="preserve"> №
Двиг. ЯМЗ 236 № 00515520
Ген. _________ № 292167/2
</t>
    </r>
    <r>
      <rPr>
        <b/>
        <sz val="8"/>
        <color theme="1"/>
        <rFont val="Times New Roman"/>
        <family val="1"/>
        <charset val="204"/>
      </rPr>
      <t>Инв.№ 000001740   (11.01.21 перемещен на базу)</t>
    </r>
  </si>
  <si>
    <r>
      <rPr>
        <b/>
        <sz val="8"/>
        <color theme="1"/>
        <rFont val="Times New Roman"/>
        <family val="1"/>
        <charset val="204"/>
      </rPr>
      <t>АД30С-Т400</t>
    </r>
    <r>
      <rPr>
        <sz val="8"/>
        <color theme="1"/>
        <rFont val="Times New Roman"/>
        <family val="1"/>
        <charset val="204"/>
      </rPr>
      <t xml:space="preserve"> № 10056
Двиг. Д 246.1 № 796634
Ген. _______ № 295682/1
</t>
    </r>
    <r>
      <rPr>
        <b/>
        <sz val="8"/>
        <color theme="1"/>
        <rFont val="Times New Roman"/>
        <family val="1"/>
        <charset val="204"/>
      </rPr>
      <t>Инв.№ 000001741</t>
    </r>
  </si>
  <si>
    <r>
      <rPr>
        <b/>
        <sz val="8"/>
        <color theme="1"/>
        <rFont val="Times New Roman"/>
        <family val="1"/>
        <charset val="204"/>
      </rPr>
      <t>АД30С -Т-400-РМ3</t>
    </r>
    <r>
      <rPr>
        <sz val="8"/>
        <color theme="1"/>
        <rFont val="Times New Roman"/>
        <family val="1"/>
        <charset val="204"/>
      </rPr>
      <t xml:space="preserve"> № 105414
Двиг. Д 243 № 636736
Ген. ГС-30 № 001102393
</t>
    </r>
    <r>
      <rPr>
        <b/>
        <sz val="8"/>
        <color theme="1"/>
        <rFont val="Times New Roman"/>
        <family val="1"/>
        <charset val="204"/>
      </rPr>
      <t>Инв.№ 000001384 (перемещен в Кую 21.06.2021)</t>
    </r>
  </si>
  <si>
    <r>
      <rPr>
        <b/>
        <sz val="8"/>
        <color theme="1"/>
        <rFont val="Times New Roman"/>
        <family val="1"/>
        <charset val="204"/>
      </rPr>
      <t>ДГ для аварийного резерва (60кВт)</t>
    </r>
    <r>
      <rPr>
        <sz val="8"/>
        <color theme="1"/>
        <rFont val="Times New Roman"/>
        <family val="1"/>
        <charset val="204"/>
      </rPr>
      <t xml:space="preserve"> № 4826
Двиг. Д 246.4 № 674748
Ген. _______ № 36218-120058
</t>
    </r>
    <r>
      <rPr>
        <b/>
        <sz val="8"/>
        <color theme="1"/>
        <rFont val="Times New Roman"/>
        <family val="1"/>
        <charset val="204"/>
      </rPr>
      <t>Инв.№ 000001639 (привезен 12.01.21 из Тошвиски)</t>
    </r>
  </si>
  <si>
    <r>
      <rPr>
        <b/>
        <sz val="8"/>
        <color theme="1"/>
        <rFont val="Times New Roman"/>
        <family val="1"/>
        <charset val="204"/>
      </rPr>
      <t>АД-100СМ-Т400-1РУ2</t>
    </r>
    <r>
      <rPr>
        <sz val="8"/>
        <color theme="1"/>
        <rFont val="Times New Roman"/>
        <family val="1"/>
        <charset val="204"/>
      </rPr>
      <t xml:space="preserve"> № 
Двиг. _________ № 10111571
Ген. _________ № 
</t>
    </r>
    <r>
      <rPr>
        <b/>
        <sz val="8"/>
        <color theme="1"/>
        <rFont val="Times New Roman"/>
        <family val="1"/>
        <charset val="204"/>
      </rPr>
      <t>Инв.№ 000001267 (10.01.21 перемещен с базы)</t>
    </r>
  </si>
  <si>
    <r>
      <rPr>
        <b/>
        <sz val="8"/>
        <color theme="1"/>
        <rFont val="Times New Roman"/>
        <family val="1"/>
        <charset val="204"/>
      </rPr>
      <t>АД-60</t>
    </r>
    <r>
      <rPr>
        <sz val="8"/>
        <color theme="1"/>
        <rFont val="Times New Roman"/>
        <family val="1"/>
        <charset val="204"/>
      </rPr>
      <t xml:space="preserve"> № 010901570
Двиг. _________ № 10076022
Ген. _________ № 070903793
</t>
    </r>
    <r>
      <rPr>
        <b/>
        <sz val="8"/>
        <color theme="1"/>
        <rFont val="Times New Roman"/>
        <family val="1"/>
        <charset val="204"/>
      </rPr>
      <t>Инв.№ 000000985</t>
    </r>
  </si>
  <si>
    <t>Пылемец</t>
  </si>
  <si>
    <t>В КУЕ</t>
  </si>
  <si>
    <r>
      <rPr>
        <b/>
        <sz val="8"/>
        <color theme="1"/>
        <rFont val="Times New Roman"/>
        <family val="1"/>
        <charset val="204"/>
      </rPr>
      <t>Электроустановка АД-60</t>
    </r>
    <r>
      <rPr>
        <sz val="8"/>
        <color theme="1"/>
        <rFont val="Times New Roman"/>
        <family val="1"/>
        <charset val="204"/>
      </rPr>
      <t xml:space="preserve"> № 041202235
Двиг. ЯМЗ 236 № 40156246
Ген. ГС-60 № 041102968
</t>
    </r>
    <r>
      <rPr>
        <b/>
        <sz val="8"/>
        <color theme="1"/>
        <rFont val="Times New Roman"/>
        <family val="1"/>
        <charset val="204"/>
      </rPr>
      <t>Инв.№ 000000908 (перемещен на базу в 04.2021)</t>
    </r>
  </si>
  <si>
    <r>
      <rPr>
        <b/>
        <sz val="8"/>
        <color theme="1"/>
        <rFont val="Times New Roman"/>
        <family val="1"/>
        <charset val="204"/>
      </rPr>
      <t>АД 60-т400-1РМЗ</t>
    </r>
    <r>
      <rPr>
        <sz val="8"/>
        <color theme="1"/>
        <rFont val="Times New Roman"/>
        <family val="1"/>
        <charset val="204"/>
      </rPr>
      <t xml:space="preserve"> № 22210606
Двиг. ЯМЗ 236 № 60195383
Ген. _______ № 060503429
</t>
    </r>
    <r>
      <rPr>
        <b/>
        <sz val="8"/>
        <color theme="1"/>
        <rFont val="Times New Roman"/>
        <family val="1"/>
        <charset val="204"/>
      </rPr>
      <t>Инв.№ 000001175 (увезен)</t>
    </r>
  </si>
  <si>
    <r>
      <rPr>
        <b/>
        <sz val="8"/>
        <color theme="1"/>
        <rFont val="Times New Roman"/>
        <family val="1"/>
        <charset val="204"/>
      </rPr>
      <t>АД-75-Т-400-Р  *40</t>
    </r>
    <r>
      <rPr>
        <sz val="8"/>
        <color theme="1"/>
        <rFont val="Times New Roman"/>
        <family val="1"/>
        <charset val="204"/>
      </rPr>
      <t xml:space="preserve"> № 
Двиг. ЯМЗ 236 № 070202459
Ген. 070200053
</t>
    </r>
    <r>
      <rPr>
        <b/>
        <sz val="8"/>
        <color theme="1"/>
        <rFont val="Times New Roman"/>
        <family val="1"/>
        <charset val="204"/>
      </rPr>
      <t>Инв.№ 000001228</t>
    </r>
  </si>
  <si>
    <r>
      <rPr>
        <b/>
        <sz val="8"/>
        <color theme="1"/>
        <rFont val="Times New Roman"/>
        <family val="1"/>
        <charset val="204"/>
      </rPr>
      <t>АД-60 (265.2.02)  *30</t>
    </r>
    <r>
      <rPr>
        <sz val="8"/>
        <color theme="1"/>
        <rFont val="Times New Roman"/>
        <family val="1"/>
        <charset val="204"/>
      </rPr>
      <t xml:space="preserve"> №         </t>
    </r>
    <r>
      <rPr>
        <b/>
        <sz val="8"/>
        <color theme="1"/>
        <rFont val="Times New Roman"/>
        <family val="1"/>
        <charset val="204"/>
      </rPr>
      <t>(в трансп. ДЭС)</t>
    </r>
    <r>
      <rPr>
        <sz val="8"/>
        <color theme="1"/>
        <rFont val="Times New Roman"/>
        <family val="1"/>
        <charset val="204"/>
      </rPr>
      <t xml:space="preserve">
Двиг. Д 265.2.02 № 608294
Ген. БГ-60 №
</t>
    </r>
    <r>
      <rPr>
        <b/>
        <sz val="8"/>
        <color theme="1"/>
        <rFont val="Times New Roman"/>
        <family val="1"/>
        <charset val="204"/>
      </rPr>
      <t>Инв.№ 000001496</t>
    </r>
  </si>
  <si>
    <r>
      <rPr>
        <b/>
        <sz val="8"/>
        <color theme="1"/>
        <rFont val="Times New Roman"/>
        <family val="1"/>
        <charset val="204"/>
      </rPr>
      <t>АД-60  *30</t>
    </r>
    <r>
      <rPr>
        <sz val="8"/>
        <color theme="1"/>
        <rFont val="Times New Roman"/>
        <family val="1"/>
        <charset val="204"/>
      </rPr>
      <t xml:space="preserve"> № 3350            </t>
    </r>
    <r>
      <rPr>
        <b/>
        <sz val="8"/>
        <color theme="1"/>
        <rFont val="Times New Roman"/>
        <family val="1"/>
        <charset val="204"/>
      </rPr>
      <t xml:space="preserve">   (в трансп. ДЭС)</t>
    </r>
    <r>
      <rPr>
        <sz val="8"/>
        <color theme="1"/>
        <rFont val="Times New Roman"/>
        <family val="1"/>
        <charset val="204"/>
      </rPr>
      <t xml:space="preserve">
Двиг. Д 246.4 № 611425
Ген. Marathon Electric 362CSL1604 № 3621-110135
</t>
    </r>
    <r>
      <rPr>
        <b/>
        <sz val="8"/>
        <color theme="1"/>
        <rFont val="Times New Roman"/>
        <family val="1"/>
        <charset val="204"/>
      </rPr>
      <t>Инв.№ 000001518</t>
    </r>
  </si>
  <si>
    <r>
      <rPr>
        <b/>
        <sz val="8"/>
        <color theme="1"/>
        <rFont val="Times New Roman"/>
        <family val="1"/>
        <charset val="204"/>
      </rPr>
      <t>АД60С-Т400</t>
    </r>
    <r>
      <rPr>
        <sz val="8"/>
        <color theme="1"/>
        <rFont val="Times New Roman"/>
        <family val="1"/>
        <charset val="204"/>
      </rPr>
      <t xml:space="preserve"> №
Двиг. ЯМЗ 236 № 00515520
Ген. _________ № 292167/2
</t>
    </r>
    <r>
      <rPr>
        <b/>
        <sz val="8"/>
        <color theme="1"/>
        <rFont val="Times New Roman"/>
        <family val="1"/>
        <charset val="204"/>
      </rPr>
      <t xml:space="preserve">Инв.№ 000001740 </t>
    </r>
  </si>
  <si>
    <r>
      <rPr>
        <b/>
        <sz val="8"/>
        <color theme="1"/>
        <rFont val="Times New Roman"/>
        <family val="1"/>
        <charset val="204"/>
      </rPr>
      <t>АД-100С-Т400-1РМ  *30</t>
    </r>
    <r>
      <rPr>
        <sz val="8"/>
        <color theme="1"/>
        <rFont val="Times New Roman"/>
        <family val="1"/>
        <charset val="204"/>
      </rPr>
      <t xml:space="preserve"> № 009408
Двиг. Д 260.1 № 000396
Ген. ГС-100 № 080108549
</t>
    </r>
    <r>
      <rPr>
        <b/>
        <sz val="8"/>
        <color theme="1"/>
        <rFont val="Times New Roman"/>
        <family val="1"/>
        <charset val="204"/>
      </rPr>
      <t>Инв.№ 000001251</t>
    </r>
  </si>
  <si>
    <t>по бух на Тошвиске</t>
  </si>
  <si>
    <r>
      <rPr>
        <b/>
        <sz val="8"/>
        <color theme="1"/>
        <rFont val="Times New Roman"/>
        <family val="1"/>
        <charset val="204"/>
      </rPr>
      <t>АД 60С-Т400-1РГ</t>
    </r>
    <r>
      <rPr>
        <sz val="8"/>
        <color theme="1"/>
        <rFont val="Times New Roman"/>
        <family val="1"/>
        <charset val="204"/>
      </rPr>
      <t xml:space="preserve"> № 
Двиг. ЯМЗ 236 № 10076025
Ген. ________ № 3624100016
</t>
    </r>
    <r>
      <rPr>
        <b/>
        <sz val="8"/>
        <color theme="1"/>
        <rFont val="Times New Roman"/>
        <family val="1"/>
        <charset val="204"/>
      </rPr>
      <t>Инв.№ 000001400</t>
    </r>
  </si>
  <si>
    <r>
      <rPr>
        <b/>
        <sz val="8"/>
        <color theme="1"/>
        <rFont val="Times New Roman"/>
        <family val="1"/>
        <charset val="204"/>
      </rPr>
      <t>АД-75-Т-400-Р</t>
    </r>
    <r>
      <rPr>
        <sz val="8"/>
        <color theme="1"/>
        <rFont val="Times New Roman"/>
        <family val="1"/>
        <charset val="204"/>
      </rPr>
      <t xml:space="preserve"> № 
Двиг. ЯМЗ 236 № 070202460
Ген. ГС-75 № 07020200052
</t>
    </r>
    <r>
      <rPr>
        <b/>
        <sz val="8"/>
        <color theme="1"/>
        <rFont val="Times New Roman"/>
        <family val="1"/>
        <charset val="204"/>
      </rPr>
      <t>Инв.№ 000001227</t>
    </r>
  </si>
  <si>
    <r>
      <rPr>
        <b/>
        <sz val="8"/>
        <color theme="1"/>
        <rFont val="Times New Roman"/>
        <family val="1"/>
        <charset val="204"/>
      </rPr>
      <t>АД-100с-Т400-1Р</t>
    </r>
    <r>
      <rPr>
        <sz val="8"/>
        <color theme="1"/>
        <rFont val="Times New Roman"/>
        <family val="1"/>
        <charset val="204"/>
      </rPr>
      <t xml:space="preserve"> № 090409041
Двиг. Д 266.4 № 000914
Ген. ГС-100 № 090209022
</t>
    </r>
    <r>
      <rPr>
        <b/>
        <sz val="8"/>
        <color theme="1"/>
        <rFont val="Times New Roman"/>
        <family val="1"/>
        <charset val="204"/>
      </rPr>
      <t>Инв.№ 000001497</t>
    </r>
  </si>
  <si>
    <r>
      <rPr>
        <b/>
        <sz val="8"/>
        <color theme="1"/>
        <rFont val="Times New Roman"/>
        <family val="1"/>
        <charset val="204"/>
      </rPr>
      <t>АД-100</t>
    </r>
    <r>
      <rPr>
        <sz val="8"/>
        <color theme="1"/>
        <rFont val="Times New Roman"/>
        <family val="1"/>
        <charset val="204"/>
      </rPr>
      <t xml:space="preserve"> № 
Ген. ГС-100 № 389441
Двиг. ЯМЗ 238 № 1008022-Б
</t>
    </r>
    <r>
      <rPr>
        <b/>
        <sz val="8"/>
        <color theme="1"/>
        <rFont val="Times New Roman"/>
        <family val="1"/>
        <charset val="204"/>
      </rPr>
      <t>Инв.№ 000002440</t>
    </r>
  </si>
  <si>
    <r>
      <rPr>
        <b/>
        <sz val="8"/>
        <color theme="1"/>
        <rFont val="Times New Roman"/>
        <family val="1"/>
        <charset val="204"/>
      </rPr>
      <t>АД-100С-Т400-50-ЗРРХ-G1-O0-У № 3028</t>
    </r>
    <r>
      <rPr>
        <sz val="8"/>
        <color theme="1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Двиг. ЯМЗ-534800</t>
    </r>
    <r>
      <rPr>
        <sz val="8"/>
        <color theme="1"/>
        <rFont val="Times New Roman"/>
        <family val="1"/>
        <charset val="204"/>
      </rPr>
      <t xml:space="preserve"> № </t>
    </r>
    <r>
      <rPr>
        <sz val="8"/>
        <rFont val="Times New Roman"/>
        <family val="1"/>
        <charset val="204"/>
      </rPr>
      <t>М0140823</t>
    </r>
    <r>
      <rPr>
        <sz val="8"/>
        <color rgb="FFFF0000"/>
        <rFont val="Times New Roman"/>
        <family val="1"/>
        <charset val="204"/>
      </rPr>
      <t xml:space="preserve">
</t>
    </r>
    <r>
      <rPr>
        <sz val="8"/>
        <rFont val="Times New Roman"/>
        <family val="1"/>
        <charset val="204"/>
      </rPr>
      <t>Ген. Stamford UC1274E1 № Х20Н352497</t>
    </r>
    <r>
      <rPr>
        <sz val="8"/>
        <color theme="1"/>
        <rFont val="Times New Roman"/>
        <family val="1"/>
        <charset val="204"/>
      </rPr>
      <t xml:space="preserve">
</t>
    </r>
    <r>
      <rPr>
        <b/>
        <sz val="8"/>
        <color theme="1"/>
        <rFont val="Times New Roman"/>
        <family val="1"/>
        <charset val="204"/>
      </rPr>
      <t>Инв.№ 000003024</t>
    </r>
  </si>
  <si>
    <r>
      <rPr>
        <b/>
        <sz val="8"/>
        <color theme="1"/>
        <rFont val="Times New Roman"/>
        <family val="1"/>
        <charset val="204"/>
      </rPr>
      <t xml:space="preserve">АД-60С-Т400-50-ЗРРХ-G1-O0-УЗ  № 3017
</t>
    </r>
    <r>
      <rPr>
        <sz val="8"/>
        <color theme="1"/>
        <rFont val="Times New Roman"/>
        <family val="1"/>
        <charset val="204"/>
      </rPr>
      <t xml:space="preserve">Двиг. ЯМЗ-534800 № М0141549
</t>
    </r>
    <r>
      <rPr>
        <sz val="8"/>
        <rFont val="Times New Roman"/>
        <family val="1"/>
        <charset val="204"/>
      </rPr>
      <t>Ген. MarelliMotori</t>
    </r>
    <r>
      <rPr>
        <sz val="8"/>
        <color theme="1"/>
        <rFont val="Times New Roman"/>
        <family val="1"/>
        <charset val="204"/>
      </rPr>
      <t xml:space="preserve"> MXB-E 225 XB4 № </t>
    </r>
    <r>
      <rPr>
        <sz val="8"/>
        <rFont val="Times New Roman"/>
        <family val="1"/>
        <charset val="204"/>
      </rPr>
      <t>MNM02629</t>
    </r>
    <r>
      <rPr>
        <sz val="8"/>
        <color theme="1"/>
        <rFont val="Times New Roman"/>
        <family val="1"/>
        <charset val="204"/>
      </rPr>
      <t xml:space="preserve">
</t>
    </r>
    <r>
      <rPr>
        <b/>
        <sz val="8"/>
        <color theme="1"/>
        <rFont val="Times New Roman"/>
        <family val="1"/>
        <charset val="204"/>
      </rPr>
      <t>Инв.№ 000003025</t>
    </r>
  </si>
  <si>
    <t>на базе</t>
  </si>
  <si>
    <t>ЭД 315 - Т400-2РН №1</t>
  </si>
  <si>
    <t>п. Индига</t>
  </si>
  <si>
    <t>5115</t>
  </si>
  <si>
    <t>ТМЗ-8435-10</t>
  </si>
  <si>
    <t>Е0017968</t>
  </si>
  <si>
    <t>2014</t>
  </si>
  <si>
    <t>БГ-315 М24У2</t>
  </si>
  <si>
    <t>119031</t>
  </si>
  <si>
    <t>10491</t>
  </si>
  <si>
    <t>средний кап-й  1820м/ч 12.2016г</t>
  </si>
  <si>
    <t>ЭД 315 - Т400-2РН №2</t>
  </si>
  <si>
    <t>5114</t>
  </si>
  <si>
    <t>Е0018085</t>
  </si>
  <si>
    <t>118983</t>
  </si>
  <si>
    <t>14118</t>
  </si>
  <si>
    <t>ЭД 315 - Т400-2РН №3</t>
  </si>
  <si>
    <t>5113</t>
  </si>
  <si>
    <t>ТМЗ-8431-10</t>
  </si>
  <si>
    <t>0015066</t>
  </si>
  <si>
    <t>119021</t>
  </si>
  <si>
    <t>13751</t>
  </si>
  <si>
    <t>180</t>
  </si>
  <si>
    <t>средний кап. ремонт 14.04 2020  7089м/ч</t>
  </si>
  <si>
    <t>АД200С-Т400-1Р-11</t>
  </si>
  <si>
    <t>7895</t>
  </si>
  <si>
    <t>ЯМЗ 7514.10-01</t>
  </si>
  <si>
    <t>Е0548497</t>
  </si>
  <si>
    <t>Leroy PARTNEP</t>
  </si>
  <si>
    <t>306351|4</t>
  </si>
  <si>
    <t>2013|50</t>
  </si>
  <si>
    <t>13882</t>
  </si>
  <si>
    <t>110</t>
  </si>
  <si>
    <t>7898</t>
  </si>
  <si>
    <t>0548481</t>
  </si>
  <si>
    <t>306658|3</t>
  </si>
  <si>
    <t>18323</t>
  </si>
  <si>
    <t>АД100С-Т400-1Р-11</t>
  </si>
  <si>
    <t>7922</t>
  </si>
  <si>
    <t>ЯМЗ 238М2-45</t>
  </si>
  <si>
    <t>Е0549921</t>
  </si>
  <si>
    <t>PARTNER</t>
  </si>
  <si>
    <t>308411?6</t>
  </si>
  <si>
    <t>15375</t>
  </si>
  <si>
    <t>7923</t>
  </si>
  <si>
    <t>ЯМЗ-238 М2-11</t>
  </si>
  <si>
    <t>310480,11</t>
  </si>
  <si>
    <t>15882</t>
  </si>
  <si>
    <t>60</t>
  </si>
  <si>
    <t>Замена поршневойи блока 04.06.2019г  7652м/ч</t>
  </si>
  <si>
    <r>
      <rPr>
        <b/>
        <sz val="8"/>
        <color theme="1"/>
        <rFont val="Times New Roman"/>
        <family val="1"/>
        <charset val="204"/>
      </rPr>
      <t>АД-315 № 5115</t>
    </r>
    <r>
      <rPr>
        <sz val="8"/>
        <color theme="1"/>
        <rFont val="Times New Roman"/>
        <family val="1"/>
        <charset val="204"/>
      </rPr>
      <t xml:space="preserve">
Двиг. ТМЗ 8435.10 № Е0017968
Ген. БГ-315 № 119031</t>
    </r>
  </si>
  <si>
    <r>
      <rPr>
        <b/>
        <sz val="8"/>
        <color theme="1"/>
        <rFont val="Times New Roman"/>
        <family val="1"/>
        <charset val="204"/>
      </rPr>
      <t>АД-315 № 5114</t>
    </r>
    <r>
      <rPr>
        <sz val="8"/>
        <color theme="1"/>
        <rFont val="Times New Roman"/>
        <family val="1"/>
        <charset val="204"/>
      </rPr>
      <t xml:space="preserve">
Двиг. ТМЗ 8435.10 № Е0018085
Ген. БГ-315 № 118983</t>
    </r>
  </si>
  <si>
    <r>
      <rPr>
        <b/>
        <sz val="8"/>
        <color theme="1"/>
        <rFont val="Times New Roman"/>
        <family val="1"/>
        <charset val="204"/>
      </rPr>
      <t>АД-315 № 5513</t>
    </r>
    <r>
      <rPr>
        <sz val="8"/>
        <color theme="1"/>
        <rFont val="Times New Roman"/>
        <family val="1"/>
        <charset val="204"/>
      </rPr>
      <t xml:space="preserve">
Двиг. ТМЗ 8434.10 № 0015066
Ген. БГ-315 № 119021</t>
    </r>
  </si>
  <si>
    <r>
      <rPr>
        <b/>
        <sz val="8"/>
        <color theme="1"/>
        <rFont val="Times New Roman"/>
        <family val="1"/>
        <charset val="204"/>
      </rPr>
      <t>АД-200 № 7895</t>
    </r>
    <r>
      <rPr>
        <sz val="8"/>
        <color theme="1"/>
        <rFont val="Times New Roman"/>
        <family val="1"/>
        <charset val="204"/>
      </rPr>
      <t xml:space="preserve">
Двиг. ЯМЗ 7514.10 № Е0548497
Ген. LSA 46.2 № 306351/4</t>
    </r>
  </si>
  <si>
    <r>
      <rPr>
        <b/>
        <sz val="8"/>
        <color theme="1"/>
        <rFont val="Times New Roman"/>
        <family val="1"/>
        <charset val="204"/>
      </rPr>
      <t>АД-200 № 7898</t>
    </r>
    <r>
      <rPr>
        <sz val="8"/>
        <color theme="1"/>
        <rFont val="Times New Roman"/>
        <family val="1"/>
        <charset val="204"/>
      </rPr>
      <t xml:space="preserve">
Двиг. ЯМЗ 7514.10 № 0548481
Ген. LSA 46.2 № 306658/3</t>
    </r>
  </si>
  <si>
    <r>
      <rPr>
        <b/>
        <sz val="8"/>
        <color theme="1"/>
        <rFont val="Times New Roman"/>
        <family val="1"/>
        <charset val="204"/>
      </rPr>
      <t>АД-100 № 7922</t>
    </r>
    <r>
      <rPr>
        <sz val="8"/>
        <color theme="1"/>
        <rFont val="Times New Roman"/>
        <family val="1"/>
        <charset val="204"/>
      </rPr>
      <t xml:space="preserve">
Двиг. ЯМЗ 238 № Е0549921
Ген. LSA 44.2 № 308411/6</t>
    </r>
  </si>
  <si>
    <r>
      <rPr>
        <b/>
        <sz val="8"/>
        <color theme="1"/>
        <rFont val="Times New Roman"/>
        <family val="1"/>
        <charset val="204"/>
      </rPr>
      <t>АД-100 № 7923</t>
    </r>
    <r>
      <rPr>
        <sz val="8"/>
        <color theme="1"/>
        <rFont val="Times New Roman"/>
        <family val="1"/>
        <charset val="204"/>
      </rPr>
      <t xml:space="preserve">
Двиг. ЯМЗ 238 № Е0550128
Ген. LSA 44.2 № 310480/1</t>
    </r>
  </si>
  <si>
    <t>000002143</t>
  </si>
  <si>
    <t>000000985</t>
  </si>
  <si>
    <t>000001639</t>
  </si>
  <si>
    <t>000001741</t>
  </si>
  <si>
    <t>в 2023</t>
  </si>
  <si>
    <t>2*315</t>
  </si>
  <si>
    <t>на д/г, Квт.</t>
  </si>
  <si>
    <t>2*100</t>
  </si>
  <si>
    <t>АД-100</t>
  </si>
  <si>
    <t>000001585</t>
  </si>
  <si>
    <t>п.Каратайка</t>
  </si>
  <si>
    <t>166631</t>
  </si>
  <si>
    <t>ЯМЗ236</t>
  </si>
  <si>
    <t>А44.27С</t>
  </si>
  <si>
    <t>3107</t>
  </si>
  <si>
    <t>в резерве</t>
  </si>
  <si>
    <t>АД 200-Т400-1РМ</t>
  </si>
  <si>
    <t>00000864</t>
  </si>
  <si>
    <t>011101201</t>
  </si>
  <si>
    <t>2001</t>
  </si>
  <si>
    <t>ЯМЗ238</t>
  </si>
  <si>
    <t>ГС-200У2</t>
  </si>
  <si>
    <t>011200022</t>
  </si>
  <si>
    <t>демонтирован</t>
  </si>
  <si>
    <t>кап. ремонт февраль 2016г. 20000 ч. наработки</t>
  </si>
  <si>
    <t>АД 200</t>
  </si>
  <si>
    <t>000001373</t>
  </si>
  <si>
    <t>26839</t>
  </si>
  <si>
    <t>2010</t>
  </si>
  <si>
    <t>ЯМЗ 7511.10</t>
  </si>
  <si>
    <t>БГ-200М24У2</t>
  </si>
  <si>
    <t>11000</t>
  </si>
  <si>
    <t>кап. ремонт апрель 2018г. 10000 ч. наработки</t>
  </si>
  <si>
    <t>АД315С-Т400-2Р</t>
  </si>
  <si>
    <t>000001661</t>
  </si>
  <si>
    <t>5070</t>
  </si>
  <si>
    <t>ТМЗ 8435.10</t>
  </si>
  <si>
    <t>0086376</t>
  </si>
  <si>
    <t>БГ-315М2-4У2</t>
  </si>
  <si>
    <t>118749</t>
  </si>
  <si>
    <t>07160021</t>
  </si>
  <si>
    <t>2016</t>
  </si>
  <si>
    <t>ЯМЗ 8503</t>
  </si>
  <si>
    <t>G0009035</t>
  </si>
  <si>
    <t>А47,2$4C6/4</t>
  </si>
  <si>
    <t>223487/2</t>
  </si>
  <si>
    <t>кап. ремонт май 2020г.  5000 ч. наработки</t>
  </si>
  <si>
    <t>АД315С-Т400-50-ЗРРХ №1</t>
  </si>
  <si>
    <t>3192</t>
  </si>
  <si>
    <t>ЯМЗ 8503.10-01</t>
  </si>
  <si>
    <t>М0011038</t>
  </si>
  <si>
    <t>МJB315MA4</t>
  </si>
  <si>
    <t>1024652</t>
  </si>
  <si>
    <t>предусмотрена параллельная работа с АД315С-Т400-50-ЗРРХ № 2</t>
  </si>
  <si>
    <t>АД315С-Т400-50-ЗРРХ №2</t>
  </si>
  <si>
    <t>3193</t>
  </si>
  <si>
    <t>ЯМЗ 8503.10-02</t>
  </si>
  <si>
    <t>М0010995</t>
  </si>
  <si>
    <t>1026012</t>
  </si>
  <si>
    <t>1399</t>
  </si>
  <si>
    <t>300</t>
  </si>
  <si>
    <t>предусмотрена параллельная работа  с АД315С-Т400-50-ЗРРХ № 1</t>
  </si>
  <si>
    <t>Perkins 640,640кВт</t>
  </si>
  <si>
    <t>000001809</t>
  </si>
  <si>
    <t>FGWRPES3KDPS04210</t>
  </si>
  <si>
    <t>4006-23TAG2A</t>
  </si>
  <si>
    <t>DGBF8022U15968Y</t>
  </si>
  <si>
    <t>LL7024L</t>
  </si>
  <si>
    <t>314960/001</t>
  </si>
  <si>
    <t>АД-16</t>
  </si>
  <si>
    <t>00000982</t>
  </si>
  <si>
    <t>п. Варнек</t>
  </si>
  <si>
    <t>АД-30</t>
  </si>
  <si>
    <t>00000210</t>
  </si>
  <si>
    <t>1150</t>
  </si>
  <si>
    <t xml:space="preserve"> Д-65</t>
  </si>
  <si>
    <t>8Г3639</t>
  </si>
  <si>
    <t>1978</t>
  </si>
  <si>
    <t>ГС30-50У2</t>
  </si>
  <si>
    <t>001202424</t>
  </si>
  <si>
    <t>АД 2Х30</t>
  </si>
  <si>
    <t>000001596</t>
  </si>
  <si>
    <t>000001918</t>
  </si>
  <si>
    <t>ЯМЗ236М2</t>
  </si>
  <si>
    <t>F0571736</t>
  </si>
  <si>
    <t>LSA 44.3S3</t>
  </si>
  <si>
    <t>№323381/11</t>
  </si>
  <si>
    <t>АД 100</t>
  </si>
  <si>
    <t>50</t>
  </si>
  <si>
    <r>
      <rPr>
        <b/>
        <sz val="8"/>
        <color theme="1"/>
        <rFont val="Times New Roman"/>
        <family val="1"/>
        <charset val="204"/>
      </rPr>
      <t>АД-100</t>
    </r>
    <r>
      <rPr>
        <sz val="8"/>
        <color theme="1"/>
        <rFont val="Times New Roman"/>
        <family val="1"/>
        <charset val="204"/>
      </rPr>
      <t xml:space="preserve"> № 166631
Двиг. ЯМЗ 236 № 70321656
Ген. LSA 44.2 S № 3107
</t>
    </r>
    <r>
      <rPr>
        <b/>
        <sz val="8"/>
        <color theme="1"/>
        <rFont val="Times New Roman"/>
        <family val="1"/>
        <charset val="204"/>
      </rPr>
      <t>Инв.№ 000001585</t>
    </r>
  </si>
  <si>
    <r>
      <rPr>
        <b/>
        <sz val="8"/>
        <color theme="1"/>
        <rFont val="Times New Roman"/>
        <family val="1"/>
        <charset val="204"/>
      </rPr>
      <t>АД-200</t>
    </r>
    <r>
      <rPr>
        <sz val="8"/>
        <color theme="1"/>
        <rFont val="Times New Roman"/>
        <family val="1"/>
        <charset val="204"/>
      </rPr>
      <t xml:space="preserve"> № 011101201
Двиг. ЯМЗ 238 № 70020887
Ген. ГС-200 № 011200022
</t>
    </r>
    <r>
      <rPr>
        <b/>
        <sz val="8"/>
        <color theme="1"/>
        <rFont val="Times New Roman"/>
        <family val="1"/>
        <charset val="204"/>
      </rPr>
      <t>Инв.№ 000000864</t>
    </r>
  </si>
  <si>
    <r>
      <rPr>
        <b/>
        <sz val="8"/>
        <color theme="1"/>
        <rFont val="Times New Roman"/>
        <family val="1"/>
        <charset val="204"/>
      </rPr>
      <t>АД-200С-Т400</t>
    </r>
    <r>
      <rPr>
        <sz val="8"/>
        <color theme="1"/>
        <rFont val="Times New Roman"/>
        <family val="1"/>
        <charset val="204"/>
      </rPr>
      <t xml:space="preserve"> № 
Двиг. ЯМЗ 7511.10 № 10001887
Ген. БГ-200 № 117650
</t>
    </r>
    <r>
      <rPr>
        <b/>
        <sz val="8"/>
        <color theme="1"/>
        <rFont val="Times New Roman"/>
        <family val="1"/>
        <charset val="204"/>
      </rPr>
      <t>Инв.№ 000001373</t>
    </r>
  </si>
  <si>
    <r>
      <rPr>
        <b/>
        <sz val="8"/>
        <color theme="1"/>
        <rFont val="Times New Roman"/>
        <family val="1"/>
        <charset val="204"/>
      </rPr>
      <t>АД-315</t>
    </r>
    <r>
      <rPr>
        <sz val="8"/>
        <color theme="1"/>
        <rFont val="Times New Roman"/>
        <family val="1"/>
        <charset val="204"/>
      </rPr>
      <t xml:space="preserve"> № 
Двиг. ТМЗ 8435.10 № 0086376
Ген. БГ-315 № 118749
</t>
    </r>
    <r>
      <rPr>
        <b/>
        <sz val="8"/>
        <color theme="1"/>
        <rFont val="Times New Roman"/>
        <family val="1"/>
        <charset val="204"/>
      </rPr>
      <t>Инв.№ 000001661</t>
    </r>
  </si>
  <si>
    <r>
      <rPr>
        <b/>
        <sz val="8"/>
        <color theme="1"/>
        <rFont val="Times New Roman"/>
        <family val="1"/>
        <charset val="204"/>
      </rPr>
      <t>АД-315</t>
    </r>
    <r>
      <rPr>
        <sz val="8"/>
        <color theme="1"/>
        <rFont val="Times New Roman"/>
        <family val="1"/>
        <charset val="204"/>
      </rPr>
      <t xml:space="preserve"> № 
Двиг. ЯМЗ 8503.10 № 60009035
Ген. LSA 47.2 S4 C6/4 № 223487/2
</t>
    </r>
    <r>
      <rPr>
        <b/>
        <sz val="8"/>
        <color theme="1"/>
        <rFont val="Times New Roman"/>
        <family val="1"/>
        <charset val="204"/>
      </rPr>
      <t>Инв.№ 000002309</t>
    </r>
  </si>
  <si>
    <r>
      <rPr>
        <b/>
        <sz val="8"/>
        <color theme="1"/>
        <rFont val="Times New Roman"/>
        <family val="1"/>
        <charset val="204"/>
      </rPr>
      <t>Perkins-640</t>
    </r>
    <r>
      <rPr>
        <sz val="8"/>
        <color theme="1"/>
        <rFont val="Times New Roman"/>
        <family val="1"/>
        <charset val="204"/>
      </rPr>
      <t xml:space="preserve"> № FGWRPES3KOPS04210
Двиг. Perkins 4006-23TAG2A № DGBF8022U15968Y
Ген. Leroy Somer LL7024L № 314960/001
</t>
    </r>
    <r>
      <rPr>
        <b/>
        <sz val="8"/>
        <color theme="1"/>
        <rFont val="Times New Roman"/>
        <family val="1"/>
        <charset val="204"/>
      </rPr>
      <t>Инв.№ 000001809</t>
    </r>
  </si>
  <si>
    <r>
      <rPr>
        <b/>
        <sz val="8"/>
        <color theme="1"/>
        <rFont val="Times New Roman"/>
        <family val="1"/>
        <charset val="204"/>
      </rPr>
      <t>АД-315С-Т400-50-3ЗЗЧ</t>
    </r>
    <r>
      <rPr>
        <sz val="8"/>
        <color theme="1"/>
        <rFont val="Times New Roman"/>
        <family val="1"/>
        <charset val="204"/>
      </rPr>
      <t xml:space="preserve"> № 3192
Двиг. ЯМЗ 8503.10-01 № М0011038
Ген. Marelli Motori MJB315MA4 № 1024652
</t>
    </r>
    <r>
      <rPr>
        <b/>
        <sz val="8"/>
        <color theme="1"/>
        <rFont val="Times New Roman"/>
        <family val="1"/>
        <charset val="204"/>
      </rPr>
      <t>Инв.№ 000003041</t>
    </r>
  </si>
  <si>
    <r>
      <rPr>
        <b/>
        <sz val="8"/>
        <color theme="1"/>
        <rFont val="Times New Roman"/>
        <family val="1"/>
        <charset val="204"/>
      </rPr>
      <t>АД-315С-Т400-50-3ЗЗЧ</t>
    </r>
    <r>
      <rPr>
        <sz val="8"/>
        <color theme="1"/>
        <rFont val="Times New Roman"/>
        <family val="1"/>
        <charset val="204"/>
      </rPr>
      <t xml:space="preserve"> № 3193
Двиг. ЯМЗ 8503.10-01 № М0010995
Ген. Marelli Motori MJB315MA4 № 1026012
</t>
    </r>
    <r>
      <rPr>
        <b/>
        <sz val="8"/>
        <color theme="1"/>
        <rFont val="Times New Roman"/>
        <family val="1"/>
        <charset val="204"/>
      </rPr>
      <t>Инв.№ 000003042</t>
    </r>
  </si>
  <si>
    <t>000002309</t>
  </si>
  <si>
    <t>000003041</t>
  </si>
  <si>
    <t>000003042</t>
  </si>
  <si>
    <r>
      <rPr>
        <b/>
        <sz val="8"/>
        <color theme="1"/>
        <rFont val="Times New Roman"/>
        <family val="1"/>
        <charset val="204"/>
      </rPr>
      <t>АД-16С-Т400-РРМ1</t>
    </r>
    <r>
      <rPr>
        <sz val="8"/>
        <color theme="1"/>
        <rFont val="Times New Roman"/>
        <family val="1"/>
        <charset val="204"/>
      </rPr>
      <t xml:space="preserve"> № 
Двиг. ______ №
Ген. ______ №
</t>
    </r>
    <r>
      <rPr>
        <b/>
        <sz val="8"/>
        <color theme="1"/>
        <rFont val="Times New Roman"/>
        <family val="1"/>
        <charset val="204"/>
      </rPr>
      <t>Инв.№ 000001254</t>
    </r>
  </si>
  <si>
    <r>
      <rPr>
        <b/>
        <sz val="8"/>
        <color theme="1"/>
        <rFont val="Times New Roman"/>
        <family val="1"/>
        <charset val="204"/>
      </rPr>
      <t>АД30С-Т400</t>
    </r>
    <r>
      <rPr>
        <sz val="8"/>
        <color theme="1"/>
        <rFont val="Times New Roman"/>
        <family val="1"/>
        <charset val="204"/>
      </rPr>
      <t xml:space="preserve"> № 1150
Двиг. Д 65 № 8Г3639
Ген. ГС-30 № 001202424
</t>
    </r>
    <r>
      <rPr>
        <b/>
        <sz val="8"/>
        <color theme="1"/>
        <rFont val="Times New Roman"/>
        <family val="1"/>
        <charset val="204"/>
      </rPr>
      <t>Инв.№ 000000210</t>
    </r>
  </si>
  <si>
    <r>
      <rPr>
        <b/>
        <sz val="8"/>
        <color theme="1"/>
        <rFont val="Times New Roman"/>
        <family val="1"/>
        <charset val="204"/>
      </rPr>
      <t>ЭД30Т-Т400-2РН</t>
    </r>
    <r>
      <rPr>
        <sz val="8"/>
        <color theme="1"/>
        <rFont val="Times New Roman"/>
        <family val="1"/>
        <charset val="204"/>
      </rPr>
      <t xml:space="preserve"> №
Двиг. Д 65 №
Ген. ________ №
</t>
    </r>
    <r>
      <rPr>
        <b/>
        <sz val="8"/>
        <color theme="1"/>
        <rFont val="Times New Roman"/>
        <family val="1"/>
        <charset val="204"/>
      </rPr>
      <t>Инв.№ 000001596</t>
    </r>
  </si>
  <si>
    <r>
      <rPr>
        <b/>
        <sz val="8"/>
        <color theme="1"/>
        <rFont val="Times New Roman"/>
        <family val="1"/>
        <charset val="204"/>
      </rPr>
      <t>АД60-Т400-2РК</t>
    </r>
    <r>
      <rPr>
        <sz val="8"/>
        <color theme="1"/>
        <rFont val="Times New Roman"/>
        <family val="1"/>
        <charset val="204"/>
      </rPr>
      <t xml:space="preserve"> №
Двиг. ЯМЗ 238 № F0571736
Ген. LSA 44.3 S3 № 1607130002
</t>
    </r>
    <r>
      <rPr>
        <b/>
        <sz val="8"/>
        <color theme="1"/>
        <rFont val="Times New Roman"/>
        <family val="1"/>
        <charset val="204"/>
      </rPr>
      <t>Инв.№ 000001918</t>
    </r>
  </si>
  <si>
    <r>
      <rPr>
        <b/>
        <sz val="8"/>
        <color theme="1"/>
        <rFont val="Times New Roman"/>
        <family val="1"/>
        <charset val="204"/>
      </rPr>
      <t>АД-100</t>
    </r>
    <r>
      <rPr>
        <sz val="8"/>
        <color theme="1"/>
        <rFont val="Times New Roman"/>
        <family val="1"/>
        <charset val="204"/>
      </rPr>
      <t xml:space="preserve"> № 1844
Двиг. ЯМЗ 238 № L0671826
Ген. Linz Electric PRO 22M E/4 № 2005040042
</t>
    </r>
    <r>
      <rPr>
        <b/>
        <sz val="8"/>
        <color theme="1"/>
        <rFont val="Times New Roman"/>
        <family val="1"/>
        <charset val="204"/>
      </rPr>
      <t>Инв.№ 000002922</t>
    </r>
  </si>
  <si>
    <r>
      <rPr>
        <b/>
        <sz val="8"/>
        <color theme="1"/>
        <rFont val="Times New Roman"/>
        <family val="1"/>
        <charset val="204"/>
      </rPr>
      <t>АД 30 Т-400-РМЗ</t>
    </r>
    <r>
      <rPr>
        <sz val="8"/>
        <color theme="1"/>
        <rFont val="Times New Roman"/>
        <family val="1"/>
        <charset val="204"/>
      </rPr>
      <t xml:space="preserve"> № 070800890
Двиг. Д 243 № 273732
Ген. ГС-30 № 070704470
</t>
    </r>
    <r>
      <rPr>
        <b/>
        <sz val="8"/>
        <color theme="1"/>
        <rFont val="Times New Roman"/>
        <family val="1"/>
        <charset val="204"/>
      </rPr>
      <t>Инв.№ 000001174</t>
    </r>
  </si>
  <si>
    <t>ДГУ11И34
ДГУ11И35</t>
  </si>
  <si>
    <t>по бух в Варнеке</t>
  </si>
  <si>
    <t>000002922</t>
  </si>
  <si>
    <t xml:space="preserve"> ЯМЗ 238</t>
  </si>
  <si>
    <t xml:space="preserve"> L0671826</t>
  </si>
  <si>
    <t>Linz Electric PRO 22M E/4</t>
  </si>
  <si>
    <t>000001174</t>
  </si>
  <si>
    <t>000001254</t>
  </si>
  <si>
    <t>АД-200-Т-400 №1</t>
  </si>
  <si>
    <t>00001548</t>
  </si>
  <si>
    <t>ДЭС Колгуев старая в резерве</t>
  </si>
  <si>
    <t>ДЭС</t>
  </si>
  <si>
    <t>ЯМЗ 7511 10.06</t>
  </si>
  <si>
    <t>ВО449783</t>
  </si>
  <si>
    <t>LSA 46.2</t>
  </si>
  <si>
    <t>260264/3</t>
  </si>
  <si>
    <t>9910</t>
  </si>
  <si>
    <t>не рабочий</t>
  </si>
  <si>
    <t>нет данных</t>
  </si>
  <si>
    <t>Паралельная работа предусмотрена 4  ДГУ в модулях</t>
  </si>
  <si>
    <t>нет котроллера управления наработка 13500 час не раб.генератор</t>
  </si>
  <si>
    <t>АД-150 №2</t>
  </si>
  <si>
    <t>00001323</t>
  </si>
  <si>
    <t>ЯМЗ 238 Д-1</t>
  </si>
  <si>
    <t>2003</t>
  </si>
  <si>
    <t>БГ200 МЧУ2</t>
  </si>
  <si>
    <t>3078</t>
  </si>
  <si>
    <t xml:space="preserve"> январь  2013года</t>
  </si>
  <si>
    <t>АД-200С-Т400 №3</t>
  </si>
  <si>
    <t>00001366</t>
  </si>
  <si>
    <t>010900002</t>
  </si>
  <si>
    <t>10001606</t>
  </si>
  <si>
    <t>БГ-200 УА</t>
  </si>
  <si>
    <t>6336</t>
  </si>
  <si>
    <t>снят датчик темпер.</t>
  </si>
  <si>
    <t>АД-200С-Т400 №4</t>
  </si>
  <si>
    <t>1629</t>
  </si>
  <si>
    <t>11110124</t>
  </si>
  <si>
    <t>В0443922</t>
  </si>
  <si>
    <t>I.SA 46.2L6</t>
  </si>
  <si>
    <t>260681</t>
  </si>
  <si>
    <t>4078</t>
  </si>
  <si>
    <t>рабочий</t>
  </si>
  <si>
    <t>кап. ремонт не требуется</t>
  </si>
  <si>
    <t>нет корректора напряжения дизель сборный</t>
  </si>
  <si>
    <t>АД-200С-Т400 №5</t>
  </si>
  <si>
    <t>1630</t>
  </si>
  <si>
    <t>11110123</t>
  </si>
  <si>
    <t>В0461226</t>
  </si>
  <si>
    <t>ремонту не подлежит</t>
  </si>
  <si>
    <t>модуль АД-200 №00126</t>
  </si>
  <si>
    <t xml:space="preserve">ДЭС Колгуев новая </t>
  </si>
  <si>
    <t>000126 №3</t>
  </si>
  <si>
    <t>ЯМЗ -7511.10-06</t>
  </si>
  <si>
    <t>СО492645</t>
  </si>
  <si>
    <t>118785</t>
  </si>
  <si>
    <t>19859</t>
  </si>
  <si>
    <t>Модуль АД-200 №00127</t>
  </si>
  <si>
    <t>000127 №4</t>
  </si>
  <si>
    <t>CO492634</t>
  </si>
  <si>
    <t>118789</t>
  </si>
  <si>
    <t>18952</t>
  </si>
  <si>
    <t>Модуль АД-315 №00124</t>
  </si>
  <si>
    <t>000124 №1</t>
  </si>
  <si>
    <t>ЯМЗ- 8502.10</t>
  </si>
  <si>
    <t>C0008041</t>
  </si>
  <si>
    <t>АД315С</t>
  </si>
  <si>
    <t>118773</t>
  </si>
  <si>
    <t>22068</t>
  </si>
  <si>
    <t>в ремонте</t>
  </si>
  <si>
    <t>Модуль АД-315 №00125</t>
  </si>
  <si>
    <t>000125 №2</t>
  </si>
  <si>
    <t xml:space="preserve"> ЯМЗ -8502.10</t>
  </si>
  <si>
    <t>C0008039</t>
  </si>
  <si>
    <t>118370</t>
  </si>
  <si>
    <t>21630</t>
  </si>
  <si>
    <t>244</t>
  </si>
  <si>
    <t>в работе</t>
  </si>
  <si>
    <r>
      <rPr>
        <b/>
        <sz val="8"/>
        <color theme="1"/>
        <rFont val="Times New Roman"/>
        <family val="1"/>
        <charset val="204"/>
      </rPr>
      <t>АД-315 № 124</t>
    </r>
    <r>
      <rPr>
        <sz val="8"/>
        <color theme="1"/>
        <rFont val="Times New Roman"/>
        <family val="1"/>
        <charset val="204"/>
      </rPr>
      <t xml:space="preserve">
Двиг. ЯМЗ 8502.10 № С0008041
Ген. БГ-315 № 118773
</t>
    </r>
    <r>
      <rPr>
        <b/>
        <sz val="8"/>
        <color theme="1"/>
        <rFont val="Times New Roman"/>
        <family val="1"/>
        <charset val="204"/>
      </rPr>
      <t>Инв.№ 000001773</t>
    </r>
  </si>
  <si>
    <r>
      <rPr>
        <b/>
        <sz val="8"/>
        <color theme="1"/>
        <rFont val="Times New Roman"/>
        <family val="1"/>
        <charset val="204"/>
      </rPr>
      <t>АД-315 № 125</t>
    </r>
    <r>
      <rPr>
        <sz val="8"/>
        <color theme="1"/>
        <rFont val="Times New Roman"/>
        <family val="1"/>
        <charset val="204"/>
      </rPr>
      <t xml:space="preserve">
Двиг. ЯМЗ 8502.10 № С0008039
Ген. БГ-315 № 118370
</t>
    </r>
    <r>
      <rPr>
        <b/>
        <sz val="8"/>
        <color theme="1"/>
        <rFont val="Times New Roman"/>
        <family val="1"/>
        <charset val="204"/>
      </rPr>
      <t>Инв.№ 000001773</t>
    </r>
  </si>
  <si>
    <r>
      <rPr>
        <b/>
        <sz val="8"/>
        <color theme="1"/>
        <rFont val="Times New Roman"/>
        <family val="1"/>
        <charset val="204"/>
      </rPr>
      <t>АД-200 № 126</t>
    </r>
    <r>
      <rPr>
        <sz val="8"/>
        <color theme="1"/>
        <rFont val="Times New Roman"/>
        <family val="1"/>
        <charset val="204"/>
      </rPr>
      <t xml:space="preserve">
Двиг. ЯМЗ 7511.10 № С0492645
Ген. БГ-200 № 118785
</t>
    </r>
    <r>
      <rPr>
        <b/>
        <sz val="8"/>
        <color theme="1"/>
        <rFont val="Times New Roman"/>
        <family val="1"/>
        <charset val="204"/>
      </rPr>
      <t>Инв.№ 000001773</t>
    </r>
  </si>
  <si>
    <r>
      <rPr>
        <b/>
        <sz val="8"/>
        <color theme="1"/>
        <rFont val="Times New Roman"/>
        <family val="1"/>
        <charset val="204"/>
      </rPr>
      <t>АД-200 № 127</t>
    </r>
    <r>
      <rPr>
        <sz val="8"/>
        <color theme="1"/>
        <rFont val="Times New Roman"/>
        <family val="1"/>
        <charset val="204"/>
      </rPr>
      <t xml:space="preserve">
Двиг. ЯМЗ 7511.02 № С0492634
Ген. БГ-200 № 118789
</t>
    </r>
    <r>
      <rPr>
        <b/>
        <sz val="8"/>
        <color theme="1"/>
        <rFont val="Times New Roman"/>
        <family val="1"/>
        <charset val="204"/>
      </rPr>
      <t>Инв.№ 000001773</t>
    </r>
  </si>
  <si>
    <t>000001773</t>
  </si>
  <si>
    <t>ТМЗ-250, 250кВт</t>
  </si>
  <si>
    <t>000001612</t>
  </si>
  <si>
    <t>Нельмин-Нос ДЭС</t>
  </si>
  <si>
    <t>12060145</t>
  </si>
  <si>
    <t>АД250-Т400-2Р</t>
  </si>
  <si>
    <t>С0015807</t>
  </si>
  <si>
    <t>05.12</t>
  </si>
  <si>
    <t>264714/2</t>
  </si>
  <si>
    <t>2011/13</t>
  </si>
  <si>
    <t>40664</t>
  </si>
  <si>
    <t>123</t>
  </si>
  <si>
    <t>111</t>
  </si>
  <si>
    <t>Капит. Ремонт янв.2021 (м/ч - 31049)</t>
  </si>
  <si>
    <t xml:space="preserve"> АД-200С-Т400-1РГ-02, 200кВт (№ 6)</t>
  </si>
  <si>
    <t>000000724</t>
  </si>
  <si>
    <t>2440</t>
  </si>
  <si>
    <t>ЯМЗ7511</t>
  </si>
  <si>
    <t>60015320</t>
  </si>
  <si>
    <t>ГС-200БП</t>
  </si>
  <si>
    <t>060802341</t>
  </si>
  <si>
    <t>06.08</t>
  </si>
  <si>
    <t>21170</t>
  </si>
  <si>
    <t>Средний ремонт авг. 2019</t>
  </si>
  <si>
    <t>№3 ДГ-80/1</t>
  </si>
  <si>
    <t>00001513</t>
  </si>
  <si>
    <t>130</t>
  </si>
  <si>
    <t>6ЧН-21/21 У2/280Д</t>
  </si>
  <si>
    <t>Siemens</t>
  </si>
  <si>
    <t>1173301</t>
  </si>
  <si>
    <t>10560</t>
  </si>
  <si>
    <t>мелкий ремонт  дек.2020</t>
  </si>
  <si>
    <t xml:space="preserve"> АД-200С-Т400-1РМ, 200кВт (№ 1)</t>
  </si>
  <si>
    <t>00000525</t>
  </si>
  <si>
    <t>011200023</t>
  </si>
  <si>
    <t>2017</t>
  </si>
  <si>
    <t>ЯМЗ-7514-01</t>
  </si>
  <si>
    <t>10001907</t>
  </si>
  <si>
    <t>12859</t>
  </si>
  <si>
    <t>Средний ремонт июль 2020</t>
  </si>
  <si>
    <t>Привезен с Андега 11.10.21</t>
  </si>
  <si>
    <t xml:space="preserve"> АД-200С-Т400-1Р, 200кВт (№ 2)</t>
  </si>
  <si>
    <t>000000964</t>
  </si>
  <si>
    <t>ЯМЗ-7514</t>
  </si>
  <si>
    <t>00520747</t>
  </si>
  <si>
    <t>ГС -200У2</t>
  </si>
  <si>
    <t>040901752</t>
  </si>
  <si>
    <t>7537</t>
  </si>
  <si>
    <t>69</t>
  </si>
  <si>
    <t>47</t>
  </si>
  <si>
    <t>мелкий ремонт  авг, дек.2020</t>
  </si>
  <si>
    <t>Дизель генератор АД-200-Т400-2Р, Андег № 4</t>
  </si>
  <si>
    <t>000001574</t>
  </si>
  <si>
    <t>Андег ДЭС</t>
  </si>
  <si>
    <t>11080118</t>
  </si>
  <si>
    <t>ЯМЗ 7511,10,06</t>
  </si>
  <si>
    <t>В0447543</t>
  </si>
  <si>
    <t>ГС20042</t>
  </si>
  <si>
    <t>260264/6</t>
  </si>
  <si>
    <t>15215</t>
  </si>
  <si>
    <t>100</t>
  </si>
  <si>
    <t>АД-200 (№ 1)</t>
  </si>
  <si>
    <t>00001586</t>
  </si>
  <si>
    <t>020100001</t>
  </si>
  <si>
    <t>ЯМЗ -7511</t>
  </si>
  <si>
    <t>10001917</t>
  </si>
  <si>
    <t>011201295</t>
  </si>
  <si>
    <t>1042</t>
  </si>
  <si>
    <t>Капит. Ремонт дек. 2020 (м/ч - 9017)</t>
  </si>
  <si>
    <t>АД 100С-Т400-1Р ( № 2)</t>
  </si>
  <si>
    <t>13002</t>
  </si>
  <si>
    <t>ЯМЗ-238М2</t>
  </si>
  <si>
    <t>С0487504</t>
  </si>
  <si>
    <t>LEROY Somer</t>
  </si>
  <si>
    <t>s/n262451/12</t>
  </si>
  <si>
    <t>7822</t>
  </si>
  <si>
    <t>привезен 04.02.2019 с базы</t>
  </si>
  <si>
    <t>Дизель -генератор АД60С-Т400 (ДЭС Пылемец)</t>
  </si>
  <si>
    <t>привезен с базы 03 августа 2021</t>
  </si>
  <si>
    <t>АД - 30, 30 квт</t>
  </si>
  <si>
    <t>000002484</t>
  </si>
  <si>
    <t>Д-246</t>
  </si>
  <si>
    <t>974673</t>
  </si>
  <si>
    <t>БГ-30-4У-2</t>
  </si>
  <si>
    <t>728070</t>
  </si>
  <si>
    <t>ДГ- 30, 30 квт</t>
  </si>
  <si>
    <t>000001495</t>
  </si>
  <si>
    <t>Д-243</t>
  </si>
  <si>
    <t>ГС-30_БП-КМ</t>
  </si>
  <si>
    <r>
      <rPr>
        <b/>
        <sz val="8"/>
        <color theme="1"/>
        <rFont val="Times New Roman"/>
        <family val="1"/>
        <charset val="204"/>
      </rPr>
      <t>АД-100С-Т400-1РМЗ-100</t>
    </r>
    <r>
      <rPr>
        <sz val="8"/>
        <color theme="1"/>
        <rFont val="Times New Roman"/>
        <family val="1"/>
        <charset val="204"/>
      </rPr>
      <t xml:space="preserve"> № 0087
Двиг. КАМАЗ 740.19-200 № 72404535
Ген. ГС-100 № 70408029
</t>
    </r>
    <r>
      <rPr>
        <b/>
        <sz val="8"/>
        <color theme="1"/>
        <rFont val="Times New Roman"/>
        <family val="1"/>
        <charset val="204"/>
      </rPr>
      <t>Инв.№ 000001230</t>
    </r>
  </si>
  <si>
    <t>д. Осколково</t>
  </si>
  <si>
    <t>000001230</t>
  </si>
  <si>
    <t>000001740</t>
  </si>
  <si>
    <t>000002417</t>
  </si>
  <si>
    <t xml:space="preserve">АД-100С-Т400-1РМЗ-100 </t>
  </si>
  <si>
    <t>0087</t>
  </si>
  <si>
    <t>КАМАЗ 740.19-200</t>
  </si>
  <si>
    <t>72404535</t>
  </si>
  <si>
    <t>ГС-100</t>
  </si>
  <si>
    <t>70408029</t>
  </si>
  <si>
    <t>2018</t>
  </si>
  <si>
    <t>ЭД520Е-Е400-2РН (520 кВт)</t>
  </si>
  <si>
    <t>00001329</t>
  </si>
  <si>
    <t>Несь</t>
  </si>
  <si>
    <t>097</t>
  </si>
  <si>
    <t>6ЧН21/21</t>
  </si>
  <si>
    <t>280Д</t>
  </si>
  <si>
    <t>LSA 50.1M6-6P</t>
  </si>
  <si>
    <t>601554-12</t>
  </si>
  <si>
    <t>7444</t>
  </si>
  <si>
    <t>Капитальный ремонт не проводился</t>
  </si>
  <si>
    <t>Не предусмотрена</t>
  </si>
  <si>
    <t>ДГ1-500/500«Энергия (500 кВт) №5</t>
  </si>
  <si>
    <t>6ЧН 25/34-12</t>
  </si>
  <si>
    <t>500016</t>
  </si>
  <si>
    <t>ГМС 14-41120М4</t>
  </si>
  <si>
    <t>668685</t>
  </si>
  <si>
    <t>07.90</t>
  </si>
  <si>
    <t>51379</t>
  </si>
  <si>
    <t>АД 315С-Т400-2Р № 4</t>
  </si>
  <si>
    <t>000002835</t>
  </si>
  <si>
    <t>807</t>
  </si>
  <si>
    <t>10.03.2020</t>
  </si>
  <si>
    <t>ЯМЗ-8503.10</t>
  </si>
  <si>
    <t>К0010468</t>
  </si>
  <si>
    <t>2019</t>
  </si>
  <si>
    <t>S4L1D-F41</t>
  </si>
  <si>
    <t>C19G272072</t>
  </si>
  <si>
    <t>26.07.2019</t>
  </si>
  <si>
    <t>10443</t>
  </si>
  <si>
    <t>предусмотрена параллельная работа</t>
  </si>
  <si>
    <t>АД 315С-Т400-2Р № 3</t>
  </si>
  <si>
    <t>000002918</t>
  </si>
  <si>
    <t>1788</t>
  </si>
  <si>
    <t>18.11.2020</t>
  </si>
  <si>
    <t>L 0010756</t>
  </si>
  <si>
    <t>2020</t>
  </si>
  <si>
    <t>LSA 47.2 S4</t>
  </si>
  <si>
    <t>342857/2</t>
  </si>
  <si>
    <t>6080</t>
  </si>
  <si>
    <t>450</t>
  </si>
  <si>
    <t>АД-200С-Т400-50-3РРХ № 1</t>
  </si>
  <si>
    <t>3056</t>
  </si>
  <si>
    <t>25.112021</t>
  </si>
  <si>
    <t>ЯМЗ-7514,10-01</t>
  </si>
  <si>
    <t>М0685660</t>
  </si>
  <si>
    <t>МХВ-Е250 МВ4</t>
  </si>
  <si>
    <t>МНМ13337</t>
  </si>
  <si>
    <t>586</t>
  </si>
  <si>
    <t>АД-200С-Т400-50-3РРХ № 2</t>
  </si>
  <si>
    <t>3059</t>
  </si>
  <si>
    <t>25.11.2021</t>
  </si>
  <si>
    <t>М0685571</t>
  </si>
  <si>
    <t>МНМ13327</t>
  </si>
  <si>
    <t>АД 100С-Т400-2Р</t>
  </si>
  <si>
    <t>19535</t>
  </si>
  <si>
    <t>ЯМЗ-238М2-45</t>
  </si>
  <si>
    <t>К0663908</t>
  </si>
  <si>
    <t>03.12.2019</t>
  </si>
  <si>
    <t>UC274E1</t>
  </si>
  <si>
    <t>C19G261950</t>
  </si>
  <si>
    <t>11.07.2019</t>
  </si>
  <si>
    <t>5576</t>
  </si>
  <si>
    <t>ТМЗ 250</t>
  </si>
  <si>
    <t>00001365</t>
  </si>
  <si>
    <t>2139</t>
  </si>
  <si>
    <t>ТМЗ-8435.10</t>
  </si>
  <si>
    <t>40018578</t>
  </si>
  <si>
    <t>04.2010</t>
  </si>
  <si>
    <t>МР-250-4</t>
  </si>
  <si>
    <t>4331-100020</t>
  </si>
  <si>
    <t>01.2010</t>
  </si>
  <si>
    <t>96</t>
  </si>
  <si>
    <t>ДГ30/1500-400 №1</t>
  </si>
  <si>
    <t>Чижа новая ДЭС</t>
  </si>
  <si>
    <t>313518</t>
  </si>
  <si>
    <t>Д-245 4ЧН11(12,5)</t>
  </si>
  <si>
    <t>752021</t>
  </si>
  <si>
    <t>БГ-30М2-4У2</t>
  </si>
  <si>
    <t>728286</t>
  </si>
  <si>
    <t>07.2012</t>
  </si>
  <si>
    <t>6464</t>
  </si>
  <si>
    <t xml:space="preserve"> Капитальный ремонт не проводился</t>
  </si>
  <si>
    <t>работают в параллели</t>
  </si>
  <si>
    <t xml:space="preserve">АД-30 </t>
  </si>
  <si>
    <t>00001354</t>
  </si>
  <si>
    <t>0708655</t>
  </si>
  <si>
    <t>07.09.2007</t>
  </si>
  <si>
    <t>Д246.1</t>
  </si>
  <si>
    <t>270322</t>
  </si>
  <si>
    <t>728285</t>
  </si>
  <si>
    <t>14343</t>
  </si>
  <si>
    <t xml:space="preserve"> Капитальный ремонт проводился июль 2019, моточасы 14409</t>
  </si>
  <si>
    <t>Не предусмотрена паралельная работа</t>
  </si>
  <si>
    <t>ДГ30/1500-400 №2</t>
  </si>
  <si>
    <t>313520</t>
  </si>
  <si>
    <t>752024</t>
  </si>
  <si>
    <t>24999</t>
  </si>
  <si>
    <t>ДГ75/1500-400 №3</t>
  </si>
  <si>
    <t>7513523</t>
  </si>
  <si>
    <t>Д-260 6ЧН11(12,5)</t>
  </si>
  <si>
    <t>120185</t>
  </si>
  <si>
    <t>БГ-75М-4У2</t>
  </si>
  <si>
    <t>070095</t>
  </si>
  <si>
    <t>09.2012</t>
  </si>
  <si>
    <t>17596</t>
  </si>
  <si>
    <t>33</t>
  </si>
  <si>
    <t xml:space="preserve"> Капитальный ремонт проводился 17.04.19, моточасы 9727</t>
  </si>
  <si>
    <t>ДГ75/1500-400 №4</t>
  </si>
  <si>
    <t>7513524</t>
  </si>
  <si>
    <t>120181</t>
  </si>
  <si>
    <t>070099</t>
  </si>
  <si>
    <t>15378</t>
  </si>
  <si>
    <t xml:space="preserve"> Капитальный ремонт проводился 04.2020, моточасы 12612</t>
  </si>
  <si>
    <t>MITSUBISHI, 8,8 кВт</t>
  </si>
  <si>
    <t>Мгла</t>
  </si>
  <si>
    <t>301010 27601</t>
  </si>
  <si>
    <t>2009</t>
  </si>
  <si>
    <t>MITSUBISHI S3L2- 61SD</t>
  </si>
  <si>
    <t>148596</t>
  </si>
  <si>
    <t>ECO 3- 1LN/ 4</t>
  </si>
  <si>
    <t>0001260895</t>
  </si>
  <si>
    <t>капитальный ремонт не проводился</t>
  </si>
  <si>
    <t>Вепрь АДА 13,5 Т400 РЯ2</t>
  </si>
  <si>
    <t>42020001</t>
  </si>
  <si>
    <t>3TNV-70-HGE</t>
  </si>
  <si>
    <t>76060</t>
  </si>
  <si>
    <t>АДА 13,5 Т400 РЯ2</t>
  </si>
  <si>
    <t>3740</t>
  </si>
  <si>
    <t>АД-30С-Т400-1РМ6</t>
  </si>
  <si>
    <t>000001560</t>
  </si>
  <si>
    <t>100701223</t>
  </si>
  <si>
    <t>30.04.2011</t>
  </si>
  <si>
    <t>527739</t>
  </si>
  <si>
    <t>ГС-30-БП-КМ</t>
  </si>
  <si>
    <t>100705266</t>
  </si>
  <si>
    <t>1450</t>
  </si>
  <si>
    <r>
      <rPr>
        <b/>
        <sz val="8"/>
        <color theme="1"/>
        <rFont val="Times New Roman"/>
        <family val="1"/>
        <charset val="204"/>
      </rPr>
      <t>ДГ1-500/500</t>
    </r>
    <r>
      <rPr>
        <sz val="8"/>
        <color theme="1"/>
        <rFont val="Times New Roman"/>
        <family val="1"/>
        <charset val="204"/>
      </rPr>
      <t xml:space="preserve"> № 50016
Двиг. 6ЧН 25/34 № 500016
Ген. ГМС 14-41-12 № 668685
</t>
    </r>
    <r>
      <rPr>
        <b/>
        <sz val="8"/>
        <color theme="1"/>
        <rFont val="Times New Roman"/>
        <family val="1"/>
        <charset val="204"/>
      </rPr>
      <t>Инв.№ 000001371</t>
    </r>
  </si>
  <si>
    <r>
      <rPr>
        <b/>
        <sz val="8"/>
        <color theme="1"/>
        <rFont val="Times New Roman"/>
        <family val="1"/>
        <charset val="204"/>
      </rPr>
      <t>ЭД520Т-Т400-2РН-УХЛ1</t>
    </r>
    <r>
      <rPr>
        <sz val="8"/>
        <color theme="1"/>
        <rFont val="Times New Roman"/>
        <family val="1"/>
        <charset val="204"/>
      </rPr>
      <t xml:space="preserve"> № 097
Двиг. 6Чн 21/21 № 280Д
Ген. LSA 50.1 M6-6P № 601554-12
</t>
    </r>
    <r>
      <rPr>
        <b/>
        <sz val="8"/>
        <color theme="1"/>
        <rFont val="Times New Roman"/>
        <family val="1"/>
        <charset val="204"/>
      </rPr>
      <t>Инв.№ 000001329</t>
    </r>
  </si>
  <si>
    <r>
      <rPr>
        <b/>
        <sz val="8"/>
        <color theme="1"/>
        <rFont val="Times New Roman"/>
        <family val="1"/>
        <charset val="204"/>
      </rPr>
      <t>АД 315С Т400-2P</t>
    </r>
    <r>
      <rPr>
        <sz val="8"/>
        <color theme="1"/>
        <rFont val="Times New Roman"/>
        <family val="1"/>
        <charset val="204"/>
      </rPr>
      <t xml:space="preserve"> № 807
Двиг. ЯМЗ 8503.10 № К0010468
Ген. Stamford S4L1D-F41 № C19G272072
</t>
    </r>
    <r>
      <rPr>
        <b/>
        <sz val="8"/>
        <color theme="1"/>
        <rFont val="Times New Roman"/>
        <family val="1"/>
        <charset val="204"/>
      </rPr>
      <t>Инв.№ 000002835</t>
    </r>
  </si>
  <si>
    <r>
      <rPr>
        <b/>
        <sz val="8"/>
        <color theme="1"/>
        <rFont val="Times New Roman"/>
        <family val="1"/>
        <charset val="204"/>
      </rPr>
      <t>АД 100С Т400-2P</t>
    </r>
    <r>
      <rPr>
        <sz val="8"/>
        <color theme="1"/>
        <rFont val="Times New Roman"/>
        <family val="1"/>
        <charset val="204"/>
      </rPr>
      <t xml:space="preserve"> № 19535
Двиг. ЯМЗ 238 № К0663908
Ген. Stamford UCI274E № C19G261950
</t>
    </r>
    <r>
      <rPr>
        <b/>
        <sz val="8"/>
        <color theme="1"/>
        <rFont val="Times New Roman"/>
        <family val="1"/>
        <charset val="204"/>
      </rPr>
      <t>Инв.№ 000002836</t>
    </r>
  </si>
  <si>
    <r>
      <rPr>
        <b/>
        <sz val="8"/>
        <color theme="1"/>
        <rFont val="Times New Roman"/>
        <family val="1"/>
        <charset val="204"/>
      </rPr>
      <t>АД-250С-Т400-1РГ</t>
    </r>
    <r>
      <rPr>
        <sz val="8"/>
        <color theme="1"/>
        <rFont val="Times New Roman"/>
        <family val="1"/>
        <charset val="204"/>
      </rPr>
      <t xml:space="preserve"> № 2139
Двиг. ТМЗ 8435.10 № 40018578
Ген. Marathon Electric МР 250-4 № 4331-100020
</t>
    </r>
    <r>
      <rPr>
        <b/>
        <sz val="8"/>
        <color theme="1"/>
        <rFont val="Times New Roman"/>
        <family val="1"/>
        <charset val="204"/>
      </rPr>
      <t>Инв.№ 000001365</t>
    </r>
  </si>
  <si>
    <r>
      <rPr>
        <b/>
        <sz val="8"/>
        <color theme="1"/>
        <rFont val="Times New Roman"/>
        <family val="1"/>
        <charset val="204"/>
      </rPr>
      <t>АД-315С-Т400-2Р</t>
    </r>
    <r>
      <rPr>
        <sz val="8"/>
        <color theme="1"/>
        <rFont val="Times New Roman"/>
        <family val="1"/>
        <charset val="204"/>
      </rPr>
      <t xml:space="preserve"> № 1788
Двиг. ЯМЗ 8503.10 № L0010756
Ген. LSA 47.2 S4 № 342857/2
</t>
    </r>
    <r>
      <rPr>
        <b/>
        <sz val="8"/>
        <color theme="1"/>
        <rFont val="Times New Roman"/>
        <family val="1"/>
        <charset val="204"/>
      </rPr>
      <t>Инв.№ 000002918</t>
    </r>
  </si>
  <si>
    <r>
      <rPr>
        <b/>
        <sz val="8"/>
        <color theme="1"/>
        <rFont val="Times New Roman"/>
        <family val="1"/>
        <charset val="204"/>
      </rPr>
      <t>АД-200С-Т400-50-3РРХ</t>
    </r>
    <r>
      <rPr>
        <sz val="8"/>
        <color theme="1"/>
        <rFont val="Times New Roman"/>
        <family val="1"/>
        <charset val="204"/>
      </rPr>
      <t xml:space="preserve"> № 3056
Двиг. ЯМЗ 7514.10 № М0685660
Ген. Marelli Motori MXB-E250 MB4 № MNM13337
</t>
    </r>
    <r>
      <rPr>
        <b/>
        <sz val="8"/>
        <color theme="1"/>
        <rFont val="Times New Roman"/>
        <family val="1"/>
        <charset val="204"/>
      </rPr>
      <t xml:space="preserve">Инв.№ </t>
    </r>
  </si>
  <si>
    <r>
      <rPr>
        <b/>
        <sz val="8"/>
        <color theme="1"/>
        <rFont val="Times New Roman"/>
        <family val="1"/>
        <charset val="204"/>
      </rPr>
      <t>АД-200С-Т400-50-3РРХ</t>
    </r>
    <r>
      <rPr>
        <sz val="8"/>
        <color theme="1"/>
        <rFont val="Times New Roman"/>
        <family val="1"/>
        <charset val="204"/>
      </rPr>
      <t xml:space="preserve"> № 3059
Двиг. ЯМЗ 7514.10 № М0685571
Ген. Marelli Motori MXB-E250 MB4 № MNM13327
</t>
    </r>
    <r>
      <rPr>
        <b/>
        <sz val="8"/>
        <color theme="1"/>
        <rFont val="Times New Roman"/>
        <family val="1"/>
        <charset val="204"/>
      </rPr>
      <t xml:space="preserve">Инв.№ </t>
    </r>
  </si>
  <si>
    <t>000001371</t>
  </si>
  <si>
    <t>000002836</t>
  </si>
  <si>
    <r>
      <rPr>
        <b/>
        <sz val="8"/>
        <color theme="1"/>
        <rFont val="Times New Roman"/>
        <family val="1"/>
        <charset val="204"/>
      </rPr>
      <t>АД-30</t>
    </r>
    <r>
      <rPr>
        <sz val="8"/>
        <color theme="1"/>
        <rFont val="Times New Roman"/>
        <family val="1"/>
        <charset val="204"/>
      </rPr>
      <t xml:space="preserve"> № 
Двиг. Д 246.1 № 270322
Ген. БГ-30 № 0708655
</t>
    </r>
    <r>
      <rPr>
        <b/>
        <sz val="8"/>
        <color theme="1"/>
        <rFont val="Times New Roman"/>
        <family val="1"/>
        <charset val="204"/>
      </rPr>
      <t>Инв.№ 000001354</t>
    </r>
  </si>
  <si>
    <r>
      <rPr>
        <b/>
        <sz val="8"/>
        <color theme="1"/>
        <rFont val="Times New Roman"/>
        <family val="1"/>
        <charset val="204"/>
      </rPr>
      <t>ДГ1-30/1500.21-400</t>
    </r>
    <r>
      <rPr>
        <sz val="8"/>
        <color theme="1"/>
        <rFont val="Times New Roman"/>
        <family val="1"/>
        <charset val="204"/>
      </rPr>
      <t xml:space="preserve"> № 313518
Двиг. Д 245 № 752021
Ген. БГ-30 № 728286
</t>
    </r>
    <r>
      <rPr>
        <b/>
        <sz val="8"/>
        <color theme="1"/>
        <rFont val="Times New Roman"/>
        <family val="1"/>
        <charset val="204"/>
      </rPr>
      <t>Инв.№ 000001778</t>
    </r>
  </si>
  <si>
    <r>
      <rPr>
        <b/>
        <sz val="8"/>
        <color theme="1"/>
        <rFont val="Times New Roman"/>
        <family val="1"/>
        <charset val="204"/>
      </rPr>
      <t>ДГ1-30/1500.21-400</t>
    </r>
    <r>
      <rPr>
        <sz val="8"/>
        <color theme="1"/>
        <rFont val="Times New Roman"/>
        <family val="1"/>
        <charset val="204"/>
      </rPr>
      <t xml:space="preserve"> № 313520
Двиг. Д 245 № 752024
Ген. БГ-30 № 0708655
</t>
    </r>
    <r>
      <rPr>
        <b/>
        <sz val="8"/>
        <color theme="1"/>
        <rFont val="Times New Roman"/>
        <family val="1"/>
        <charset val="204"/>
      </rPr>
      <t>Инв.№ 000001779</t>
    </r>
  </si>
  <si>
    <r>
      <rPr>
        <b/>
        <sz val="8"/>
        <color theme="1"/>
        <rFont val="Times New Roman"/>
        <family val="1"/>
        <charset val="204"/>
      </rPr>
      <t>ДГ1-75/1500.21-400</t>
    </r>
    <r>
      <rPr>
        <sz val="8"/>
        <color theme="1"/>
        <rFont val="Times New Roman"/>
        <family val="1"/>
        <charset val="204"/>
      </rPr>
      <t xml:space="preserve"> № 7513523
Двиг. Д 260 № 120185
Ген. БГ-75 № 070095
</t>
    </r>
    <r>
      <rPr>
        <b/>
        <sz val="8"/>
        <color theme="1"/>
        <rFont val="Times New Roman"/>
        <family val="1"/>
        <charset val="204"/>
      </rPr>
      <t>Инв.№ 000001780</t>
    </r>
  </si>
  <si>
    <r>
      <rPr>
        <b/>
        <sz val="8"/>
        <color theme="1"/>
        <rFont val="Times New Roman"/>
        <family val="1"/>
        <charset val="204"/>
      </rPr>
      <t>ДГ1-75/1500.21-400</t>
    </r>
    <r>
      <rPr>
        <sz val="8"/>
        <color theme="1"/>
        <rFont val="Times New Roman"/>
        <family val="1"/>
        <charset val="204"/>
      </rPr>
      <t xml:space="preserve"> № 7513524
Двиг. Д 260 № 120181
Ген. БГ-75 № 070099
</t>
    </r>
    <r>
      <rPr>
        <b/>
        <sz val="8"/>
        <color theme="1"/>
        <rFont val="Times New Roman"/>
        <family val="1"/>
        <charset val="204"/>
      </rPr>
      <t>Инв.№ 000001781</t>
    </r>
  </si>
  <si>
    <t>в 2024</t>
  </si>
  <si>
    <r>
      <rPr>
        <b/>
        <sz val="8"/>
        <color theme="1"/>
        <rFont val="Times New Roman"/>
        <family val="1"/>
        <charset val="204"/>
      </rPr>
      <t xml:space="preserve">АД-9 </t>
    </r>
    <r>
      <rPr>
        <sz val="8"/>
        <color theme="1"/>
        <rFont val="Times New Roman"/>
        <family val="1"/>
        <charset val="204"/>
      </rPr>
      <t xml:space="preserve">№ 07022676
Двиг. MITSUBISHI S3L261SD № 148596
Ген. Mecc Alte ECO 3-1L/4 0001260895
</t>
    </r>
    <r>
      <rPr>
        <b/>
        <sz val="8"/>
        <color theme="1"/>
        <rFont val="Times New Roman"/>
        <family val="1"/>
        <charset val="204"/>
      </rPr>
      <t>Инв.№ 000001471</t>
    </r>
  </si>
  <si>
    <r>
      <rPr>
        <b/>
        <sz val="8"/>
        <color theme="1"/>
        <rFont val="Times New Roman"/>
        <family val="1"/>
        <charset val="204"/>
      </rPr>
      <t>АДА 13,5-Т400 РЯ (11 кВт)</t>
    </r>
    <r>
      <rPr>
        <sz val="8"/>
        <color theme="1"/>
        <rFont val="Times New Roman"/>
        <family val="1"/>
        <charset val="204"/>
      </rPr>
      <t xml:space="preserve"> № 42020001
Двиг. Yanmar 3TNV70HGE № 76060
Ген. АДА 13,5 Т400 РЯ2 № 
</t>
    </r>
    <r>
      <rPr>
        <b/>
        <sz val="8"/>
        <color theme="1"/>
        <rFont val="Times New Roman"/>
        <family val="1"/>
        <charset val="204"/>
      </rPr>
      <t>Инв.№ 000001617</t>
    </r>
  </si>
  <si>
    <r>
      <rPr>
        <b/>
        <sz val="8"/>
        <color theme="1"/>
        <rFont val="Times New Roman"/>
        <family val="1"/>
        <charset val="204"/>
      </rPr>
      <t>АД30С-Т400</t>
    </r>
    <r>
      <rPr>
        <sz val="8"/>
        <color theme="1"/>
        <rFont val="Times New Roman"/>
        <family val="1"/>
        <charset val="204"/>
      </rPr>
      <t xml:space="preserve"> № 100701233
Двиг. Д 243 № 527739
Ген. ГС-30 № 100705266
</t>
    </r>
    <r>
      <rPr>
        <b/>
        <sz val="8"/>
        <color theme="1"/>
        <rFont val="Times New Roman"/>
        <family val="1"/>
        <charset val="204"/>
      </rPr>
      <t>Инв.№ 000001560</t>
    </r>
  </si>
  <si>
    <t>000001471</t>
  </si>
  <si>
    <t>000001778</t>
  </si>
  <si>
    <t>000001779</t>
  </si>
  <si>
    <t>0000001780</t>
  </si>
  <si>
    <t>000001781</t>
  </si>
  <si>
    <t>ДГР 2А 320/500-0144, 320кВт</t>
  </si>
  <si>
    <t>ДЭС Оксино</t>
  </si>
  <si>
    <t>700</t>
  </si>
  <si>
    <t>6ЧН25-34</t>
  </si>
  <si>
    <t>1981</t>
  </si>
  <si>
    <t>ГМС13-41-12ОМЧ</t>
  </si>
  <si>
    <t>25329</t>
  </si>
  <si>
    <t>не исправен</t>
  </si>
  <si>
    <t>ДГР-315-УХЛ4, 315кВт</t>
  </si>
  <si>
    <t>СГ-2-85-45-12У3</t>
  </si>
  <si>
    <t>48086</t>
  </si>
  <si>
    <t>новый</t>
  </si>
  <si>
    <t>PERKINS -400, 400кВт</t>
  </si>
  <si>
    <t>HGB061207 UO730M</t>
  </si>
  <si>
    <t>U0730M</t>
  </si>
  <si>
    <t>ECD40/35/4</t>
  </si>
  <si>
    <t>WP05-4236/2</t>
  </si>
  <si>
    <t>24052</t>
  </si>
  <si>
    <t>240</t>
  </si>
  <si>
    <t>не проводился</t>
  </si>
  <si>
    <t>АД-200, 200кВт</t>
  </si>
  <si>
    <t>ЯМЗ-7511</t>
  </si>
  <si>
    <t>7578</t>
  </si>
  <si>
    <t>БГ-200К4У23</t>
  </si>
  <si>
    <t>116185</t>
  </si>
  <si>
    <t>20303</t>
  </si>
  <si>
    <t>АД315С-Т400-2Р, 250кВт</t>
  </si>
  <si>
    <t>000001638</t>
  </si>
  <si>
    <t>БГ-315</t>
  </si>
  <si>
    <t xml:space="preserve"> АД-250С-Т400-2РНЯ(в контейнере)</t>
  </si>
  <si>
    <t>L0670222</t>
  </si>
  <si>
    <t>LINZ PRO28M E/4</t>
  </si>
  <si>
    <t>АД-100сТ-400-1Р</t>
  </si>
  <si>
    <t>000001324</t>
  </si>
  <si>
    <t>ДЭС Каменка</t>
  </si>
  <si>
    <t>нет информации</t>
  </si>
  <si>
    <t>АД-60-Т400-1РМ</t>
  </si>
  <si>
    <t>000001250</t>
  </si>
  <si>
    <t>Д 246</t>
  </si>
  <si>
    <t>ЭД60-Т400-1РПМ6</t>
  </si>
  <si>
    <t>000001712</t>
  </si>
  <si>
    <t>АД100С-Т400-РМ2</t>
  </si>
  <si>
    <t>ЯМЗ 238</t>
  </si>
  <si>
    <t>00000737</t>
  </si>
  <si>
    <t>ЯМЗ 236</t>
  </si>
  <si>
    <t>021101871</t>
  </si>
  <si>
    <t>ГС-60-БП-ЗУ-0</t>
  </si>
  <si>
    <t>000002440</t>
  </si>
  <si>
    <t>ГСФ-100БКУ21М9223</t>
  </si>
  <si>
    <t>30</t>
  </si>
  <si>
    <t>АД150С-Т400-1РЯ</t>
  </si>
  <si>
    <t>ЯМЗ150</t>
  </si>
  <si>
    <t>000001671</t>
  </si>
  <si>
    <t>АД100С</t>
  </si>
  <si>
    <t>Н068823</t>
  </si>
  <si>
    <t>ДЭС Хонгурей</t>
  </si>
  <si>
    <t>350001</t>
  </si>
  <si>
    <t>Н0608823</t>
  </si>
  <si>
    <t xml:space="preserve">LINZ </t>
  </si>
  <si>
    <t xml:space="preserve"> 1608220003</t>
  </si>
  <si>
    <t>17205</t>
  </si>
  <si>
    <t>АД150</t>
  </si>
  <si>
    <t>050900040</t>
  </si>
  <si>
    <t>50260291</t>
  </si>
  <si>
    <t>ГС-150-Б1-3У</t>
  </si>
  <si>
    <t>050900099</t>
  </si>
  <si>
    <t>41373</t>
  </si>
  <si>
    <t xml:space="preserve">замена поршневой группы </t>
  </si>
  <si>
    <t>АД200-Т400</t>
  </si>
  <si>
    <t>000001328</t>
  </si>
  <si>
    <t>80500231</t>
  </si>
  <si>
    <t>ГС-200-БП</t>
  </si>
  <si>
    <t>080302986</t>
  </si>
  <si>
    <t>832</t>
  </si>
  <si>
    <t>АД100с-Т400</t>
  </si>
  <si>
    <t>000001866</t>
  </si>
  <si>
    <t>ЯМЗ 238М2</t>
  </si>
  <si>
    <t>А0385771</t>
  </si>
  <si>
    <t>ГС-100-БП</t>
  </si>
  <si>
    <t>70</t>
  </si>
  <si>
    <r>
      <rPr>
        <b/>
        <sz val="8"/>
        <color theme="1"/>
        <rFont val="Times New Roman"/>
        <family val="1"/>
        <charset val="204"/>
      </rPr>
      <t>ДГ-315</t>
    </r>
    <r>
      <rPr>
        <sz val="8"/>
        <color theme="1"/>
        <rFont val="Times New Roman"/>
        <family val="1"/>
        <charset val="204"/>
      </rPr>
      <t xml:space="preserve"> № 5969
Двиг. ТМЗ 8435.10 № Е0018124
Ген. БГ-315 № 118716
</t>
    </r>
    <r>
      <rPr>
        <b/>
        <sz val="8"/>
        <color theme="1"/>
        <rFont val="Times New Roman"/>
        <family val="1"/>
        <charset val="204"/>
      </rPr>
      <t>Инв.№ 000001638</t>
    </r>
  </si>
  <si>
    <r>
      <rPr>
        <b/>
        <sz val="8"/>
        <color theme="1"/>
        <rFont val="Times New Roman"/>
        <family val="1"/>
        <charset val="204"/>
      </rPr>
      <t>ДГР-315</t>
    </r>
    <r>
      <rPr>
        <sz val="8"/>
        <color theme="1"/>
        <rFont val="Times New Roman"/>
        <family val="1"/>
        <charset val="204"/>
      </rPr>
      <t xml:space="preserve"> № 3290
Двиг. 6ЧН 25/34 №
Ген. СГ-2-85-45 № 87187
Инв. </t>
    </r>
    <r>
      <rPr>
        <b/>
        <sz val="8"/>
        <color theme="1"/>
        <rFont val="Times New Roman"/>
        <family val="1"/>
        <charset val="204"/>
      </rPr>
      <t>№ 000001326</t>
    </r>
  </si>
  <si>
    <r>
      <rPr>
        <b/>
        <sz val="8"/>
        <color theme="1"/>
        <rFont val="Times New Roman"/>
        <family val="1"/>
        <charset val="204"/>
      </rPr>
      <t>ДГР 2А 320/5000-0144</t>
    </r>
    <r>
      <rPr>
        <sz val="8"/>
        <color theme="1"/>
        <rFont val="Times New Roman"/>
        <family val="1"/>
        <charset val="204"/>
      </rPr>
      <t xml:space="preserve"> № 700
Двиг. 6ЧН 25/34 № 
Ген. ГМС 13-41-12 № 667425
</t>
    </r>
    <r>
      <rPr>
        <b/>
        <sz val="8"/>
        <color theme="1"/>
        <rFont val="Times New Roman"/>
        <family val="1"/>
        <charset val="204"/>
      </rPr>
      <t>Инв.№ 000001588</t>
    </r>
  </si>
  <si>
    <r>
      <rPr>
        <b/>
        <sz val="8"/>
        <color theme="1"/>
        <rFont val="Times New Roman"/>
        <family val="1"/>
        <charset val="204"/>
      </rPr>
      <t>Perkins-2800 (400 кВт)</t>
    </r>
    <r>
      <rPr>
        <sz val="8"/>
        <color theme="1"/>
        <rFont val="Times New Roman"/>
        <family val="1"/>
        <charset val="204"/>
      </rPr>
      <t xml:space="preserve"> № 
Двиг. Perkins 2806A-E18TAG2 № HGB0612007UO730M
Ген. Mecc Alte ECO 40-3S/4 № WP05-4236/2
</t>
    </r>
    <r>
      <rPr>
        <b/>
        <sz val="8"/>
        <color theme="1"/>
        <rFont val="Times New Roman"/>
        <family val="1"/>
        <charset val="204"/>
      </rPr>
      <t>Инв.№ 000001589</t>
    </r>
  </si>
  <si>
    <r>
      <rPr>
        <b/>
        <sz val="8"/>
        <color theme="1"/>
        <rFont val="Times New Roman"/>
        <family val="1"/>
        <charset val="204"/>
      </rPr>
      <t>АД-200-Т-4001Р</t>
    </r>
    <r>
      <rPr>
        <sz val="8"/>
        <color theme="1"/>
        <rFont val="Times New Roman"/>
        <family val="1"/>
        <charset val="204"/>
      </rPr>
      <t xml:space="preserve"> № 
Двиг. ЯМЗ № 7578
Ген. БГ-200 № 116185
</t>
    </r>
    <r>
      <rPr>
        <b/>
        <sz val="8"/>
        <color theme="1"/>
        <rFont val="Times New Roman"/>
        <family val="1"/>
        <charset val="204"/>
      </rPr>
      <t>Инв. № 000001325</t>
    </r>
  </si>
  <si>
    <r>
      <rPr>
        <b/>
        <sz val="8"/>
        <color theme="1"/>
        <rFont val="Times New Roman"/>
        <family val="1"/>
        <charset val="204"/>
      </rPr>
      <t>АД 250</t>
    </r>
    <r>
      <rPr>
        <sz val="8"/>
        <color theme="1"/>
        <rFont val="Times New Roman"/>
        <family val="1"/>
        <charset val="204"/>
      </rPr>
      <t xml:space="preserve"> № 500
Двиг. ЯМЗ 7514.10 № L0670222
Ген. Linz PRO 28M E/4 № 3520031202
</t>
    </r>
    <r>
      <rPr>
        <b/>
        <sz val="8"/>
        <color theme="1"/>
        <rFont val="Times New Roman"/>
        <family val="1"/>
        <charset val="204"/>
      </rPr>
      <t>Инв. № 000002920</t>
    </r>
  </si>
  <si>
    <t>000001588</t>
  </si>
  <si>
    <t>000001326</t>
  </si>
  <si>
    <t>000001589</t>
  </si>
  <si>
    <t>000001325</t>
  </si>
  <si>
    <t>000002920</t>
  </si>
  <si>
    <t>в 2013</t>
  </si>
  <si>
    <t>2*200</t>
  </si>
  <si>
    <r>
      <rPr>
        <b/>
        <sz val="8"/>
        <color theme="1"/>
        <rFont val="Times New Roman"/>
        <family val="1"/>
        <charset val="204"/>
      </rPr>
      <t>АД100С-Т400-РМ2</t>
    </r>
    <r>
      <rPr>
        <sz val="8"/>
        <color theme="1"/>
        <rFont val="Times New Roman"/>
        <family val="1"/>
        <charset val="204"/>
      </rPr>
      <t xml:space="preserve"> № 100509191
Двиг. ЯМЗ 238 № А0385771
Ген. ГС-100 № 081008850
</t>
    </r>
    <r>
      <rPr>
        <b/>
        <sz val="8"/>
        <color theme="1"/>
        <rFont val="Times New Roman"/>
        <family val="1"/>
        <charset val="204"/>
      </rPr>
      <t>Инв.№ 000001553</t>
    </r>
  </si>
  <si>
    <r>
      <rPr>
        <b/>
        <sz val="8"/>
        <color theme="1"/>
        <rFont val="Times New Roman"/>
        <family val="1"/>
        <charset val="204"/>
      </rPr>
      <t>ЭД60-Т400-1РПМ6</t>
    </r>
    <r>
      <rPr>
        <sz val="8"/>
        <color theme="1"/>
        <rFont val="Times New Roman"/>
        <family val="1"/>
        <charset val="204"/>
      </rPr>
      <t xml:space="preserve"> № 120603052
Двиг. Д 246.4 № 554637
Ген. ________ № 101104375
</t>
    </r>
    <r>
      <rPr>
        <b/>
        <sz val="8"/>
        <color theme="1"/>
        <rFont val="Times New Roman"/>
        <family val="1"/>
        <charset val="204"/>
      </rPr>
      <t>Инв.№ 000001671</t>
    </r>
  </si>
  <si>
    <r>
      <rPr>
        <b/>
        <sz val="8"/>
        <color theme="1"/>
        <rFont val="Times New Roman"/>
        <family val="1"/>
        <charset val="204"/>
      </rPr>
      <t>ДД60</t>
    </r>
    <r>
      <rPr>
        <sz val="8"/>
        <color theme="1"/>
        <rFont val="Times New Roman"/>
        <family val="1"/>
        <charset val="204"/>
      </rPr>
      <t xml:space="preserve"> № 021101871
Двиг. ______ № 20102447
Ген. ГС-60 № 021002372
</t>
    </r>
    <r>
      <rPr>
        <b/>
        <sz val="8"/>
        <color theme="1"/>
        <rFont val="Times New Roman"/>
        <family val="1"/>
        <charset val="204"/>
      </rPr>
      <t>Инв.№ 000000737</t>
    </r>
  </si>
  <si>
    <r>
      <rPr>
        <b/>
        <sz val="8"/>
        <color theme="1"/>
        <rFont val="Times New Roman"/>
        <family val="1"/>
        <charset val="204"/>
      </rPr>
      <t>АД100С</t>
    </r>
    <r>
      <rPr>
        <sz val="8"/>
        <color theme="1"/>
        <rFont val="Times New Roman"/>
        <family val="1"/>
        <charset val="204"/>
      </rPr>
      <t xml:space="preserve"> № 350001
Двиг. ЯМЗ 238 № Н068823
Ген. Linz ___ № 1608220003
</t>
    </r>
    <r>
      <rPr>
        <b/>
        <sz val="8"/>
        <color theme="1"/>
        <rFont val="Times New Roman"/>
        <family val="1"/>
        <charset val="204"/>
      </rPr>
      <t>Инв.№</t>
    </r>
  </si>
  <si>
    <r>
      <rPr>
        <b/>
        <sz val="8"/>
        <color theme="1"/>
        <rFont val="Times New Roman"/>
        <family val="1"/>
        <charset val="204"/>
      </rPr>
      <t>АД100С (№М011571)</t>
    </r>
    <r>
      <rPr>
        <sz val="8"/>
        <color theme="1"/>
        <rFont val="Times New Roman"/>
        <family val="1"/>
        <charset val="204"/>
      </rPr>
      <t xml:space="preserve"> № 100509191
Двиг. ЯМЗ 238 № А0385771
Ген. ГС-100 № 81008850
</t>
    </r>
    <r>
      <rPr>
        <b/>
        <sz val="8"/>
        <color theme="1"/>
        <rFont val="Times New Roman"/>
        <family val="1"/>
        <charset val="204"/>
      </rPr>
      <t>Инв.№</t>
    </r>
  </si>
  <si>
    <r>
      <rPr>
        <b/>
        <sz val="8"/>
        <color theme="1"/>
        <rFont val="Times New Roman"/>
        <family val="1"/>
        <charset val="204"/>
      </rPr>
      <t>АД150</t>
    </r>
    <r>
      <rPr>
        <sz val="8"/>
        <color theme="1"/>
        <rFont val="Times New Roman"/>
        <family val="1"/>
        <charset val="204"/>
      </rPr>
      <t xml:space="preserve"> № 050900040
Двиг. ЯМЗ 238 № 50260291
Ген. ГС-150 № 050900099
</t>
    </r>
    <r>
      <rPr>
        <b/>
        <sz val="8"/>
        <color theme="1"/>
        <rFont val="Times New Roman"/>
        <family val="1"/>
        <charset val="204"/>
      </rPr>
      <t>Инв.№</t>
    </r>
  </si>
  <si>
    <r>
      <rPr>
        <b/>
        <sz val="8"/>
        <color theme="1"/>
        <rFont val="Times New Roman"/>
        <family val="1"/>
        <charset val="204"/>
      </rPr>
      <t>АД-200-Т400-1РМ</t>
    </r>
    <r>
      <rPr>
        <sz val="8"/>
        <color theme="1"/>
        <rFont val="Times New Roman"/>
        <family val="1"/>
        <charset val="204"/>
      </rPr>
      <t xml:space="preserve"> № 80500231
Двиг. ЯМЗ 7514.10 № 80028539
Ген. ГС-200 № 080302986
</t>
    </r>
    <r>
      <rPr>
        <b/>
        <sz val="8"/>
        <color theme="1"/>
        <rFont val="Times New Roman"/>
        <family val="1"/>
        <charset val="204"/>
      </rPr>
      <t>Инв.№ 000001328</t>
    </r>
  </si>
  <si>
    <r>
      <rPr>
        <b/>
        <sz val="8"/>
        <color theme="1"/>
        <rFont val="Times New Roman"/>
        <family val="1"/>
        <charset val="204"/>
      </rPr>
      <t>АД-100с-Т400-1Р</t>
    </r>
    <r>
      <rPr>
        <sz val="8"/>
        <color theme="1"/>
        <rFont val="Times New Roman"/>
        <family val="1"/>
        <charset val="204"/>
      </rPr>
      <t xml:space="preserve"> № 090409042
Двиг. Д 266.4 № 000909
Ген. ГС-100 № 081209001
</t>
    </r>
    <r>
      <rPr>
        <b/>
        <sz val="8"/>
        <color theme="1"/>
        <rFont val="Times New Roman"/>
        <family val="1"/>
        <charset val="204"/>
      </rPr>
      <t>Инв.№ 000001866</t>
    </r>
  </si>
  <si>
    <t>000001553</t>
  </si>
  <si>
    <t>в СНОПЕ</t>
  </si>
  <si>
    <t>ДГР-520 новый</t>
  </si>
  <si>
    <t>000001516</t>
  </si>
  <si>
    <t xml:space="preserve">Ома </t>
  </si>
  <si>
    <t>129</t>
  </si>
  <si>
    <t>1FG2454-6LB43</t>
  </si>
  <si>
    <t>1173303</t>
  </si>
  <si>
    <t>27810</t>
  </si>
  <si>
    <t>350</t>
  </si>
  <si>
    <t>кап.ремонт не проводился</t>
  </si>
  <si>
    <t>параллельная работа не предусмотрена только для ДГР-320</t>
  </si>
  <si>
    <t>Wilson</t>
  </si>
  <si>
    <t>000001801</t>
  </si>
  <si>
    <t>Perkins 560</t>
  </si>
  <si>
    <t>JGYF7145U13497X</t>
  </si>
  <si>
    <t>CATERPILLAR P700-1</t>
  </si>
  <si>
    <t>FGWPES28HPCB00430</t>
  </si>
  <si>
    <t>4692</t>
  </si>
  <si>
    <t>ДГР -320</t>
  </si>
  <si>
    <t>000001098</t>
  </si>
  <si>
    <t>1991</t>
  </si>
  <si>
    <t>ГМС 320</t>
  </si>
  <si>
    <t>667142</t>
  </si>
  <si>
    <t>18247</t>
  </si>
  <si>
    <t>ДГР-520</t>
  </si>
  <si>
    <t>00001108</t>
  </si>
  <si>
    <t>001</t>
  </si>
  <si>
    <t>HCI</t>
  </si>
  <si>
    <t>0132461-01</t>
  </si>
  <si>
    <t>27580</t>
  </si>
  <si>
    <t>кап.ремонт 5.02.19. 6300м/ч</t>
  </si>
  <si>
    <t>ДГ-80</t>
  </si>
  <si>
    <t>000001973</t>
  </si>
  <si>
    <t>145</t>
  </si>
  <si>
    <t>Stamford</t>
  </si>
  <si>
    <t>A15F244049</t>
  </si>
  <si>
    <t>8968</t>
  </si>
  <si>
    <t>00001330</t>
  </si>
  <si>
    <t>Вижас</t>
  </si>
  <si>
    <t>10080430</t>
  </si>
  <si>
    <t>затерт</t>
  </si>
  <si>
    <t>011002105</t>
  </si>
  <si>
    <t>19415</t>
  </si>
  <si>
    <t>параллельная работа не предусмотрена</t>
  </si>
  <si>
    <t>60207120</t>
  </si>
  <si>
    <t>2002</t>
  </si>
  <si>
    <t>60198317</t>
  </si>
  <si>
    <t>ГС-60-БП</t>
  </si>
  <si>
    <t>060603458</t>
  </si>
  <si>
    <t>30436</t>
  </si>
  <si>
    <t>000001253</t>
  </si>
  <si>
    <t>356120</t>
  </si>
  <si>
    <t>ГС 30-50</t>
  </si>
  <si>
    <t>080104634</t>
  </si>
  <si>
    <t>11215</t>
  </si>
  <si>
    <t>кап ремонт не проводился</t>
  </si>
  <si>
    <t>3019</t>
  </si>
  <si>
    <t>2022</t>
  </si>
  <si>
    <t>ЯМЗ-5348-22</t>
  </si>
  <si>
    <t>МО140822</t>
  </si>
  <si>
    <t xml:space="preserve">МХВ-Е225 </t>
  </si>
  <si>
    <t>МНМ10076</t>
  </si>
  <si>
    <t>00001104</t>
  </si>
  <si>
    <t>80275119</t>
  </si>
  <si>
    <t>1ГС-60-БП</t>
  </si>
  <si>
    <t>081104117</t>
  </si>
  <si>
    <t>36527</t>
  </si>
  <si>
    <t>00001570</t>
  </si>
  <si>
    <t>Д-246.1</t>
  </si>
  <si>
    <t>560899</t>
  </si>
  <si>
    <t>Bokuk ВК 5-50</t>
  </si>
  <si>
    <t>G-3120610-15</t>
  </si>
  <si>
    <t>28389</t>
  </si>
  <si>
    <t>замена генератора, кап.ремонт ….09.2019</t>
  </si>
  <si>
    <t>00001650</t>
  </si>
  <si>
    <t>снопа</t>
  </si>
  <si>
    <t>550112</t>
  </si>
  <si>
    <t>G-3100301</t>
  </si>
  <si>
    <t>24102</t>
  </si>
  <si>
    <t>кап.ремонт.</t>
  </si>
  <si>
    <t>АД-75с</t>
  </si>
  <si>
    <t>00001744</t>
  </si>
  <si>
    <t>3117</t>
  </si>
  <si>
    <t>БГО-100</t>
  </si>
  <si>
    <t>007139</t>
  </si>
  <si>
    <t>21372</t>
  </si>
  <si>
    <t>40</t>
  </si>
  <si>
    <t>00001009</t>
  </si>
  <si>
    <t>А061642691</t>
  </si>
  <si>
    <t>11179</t>
  </si>
  <si>
    <t>3018</t>
  </si>
  <si>
    <t>МО140821</t>
  </si>
  <si>
    <t>МНМ02050</t>
  </si>
  <si>
    <t>92</t>
  </si>
  <si>
    <r>
      <rPr>
        <b/>
        <sz val="8"/>
        <color theme="1"/>
        <rFont val="Times New Roman"/>
        <family val="1"/>
        <charset val="204"/>
      </rPr>
      <t>ДГ-80 (ДГР-520)</t>
    </r>
    <r>
      <rPr>
        <sz val="8"/>
        <color theme="1"/>
        <rFont val="Times New Roman"/>
        <family val="1"/>
        <charset val="204"/>
      </rPr>
      <t xml:space="preserve"> № 
Двиг. 6ЧН 21/21 № 001
Ген. Stamford HCI № 0132461-01
</t>
    </r>
    <r>
      <rPr>
        <b/>
        <sz val="8"/>
        <color theme="1"/>
        <rFont val="Times New Roman"/>
        <family val="1"/>
        <charset val="204"/>
      </rPr>
      <t>Инв.№ 000001108</t>
    </r>
  </si>
  <si>
    <r>
      <rPr>
        <b/>
        <sz val="8"/>
        <color theme="1"/>
        <rFont val="Times New Roman"/>
        <family val="1"/>
        <charset val="204"/>
      </rPr>
      <t>ДГР-520</t>
    </r>
    <r>
      <rPr>
        <sz val="8"/>
        <color theme="1"/>
        <rFont val="Times New Roman"/>
        <family val="1"/>
        <charset val="204"/>
      </rPr>
      <t xml:space="preserve"> № 
Двиг. 6ЧН 21/21 № 129
Ген. 1FС2-454-6 LB43 № 1173303
</t>
    </r>
    <r>
      <rPr>
        <b/>
        <sz val="8"/>
        <color theme="1"/>
        <rFont val="Times New Roman"/>
        <family val="1"/>
        <charset val="204"/>
      </rPr>
      <t>Инв.№ 000001516</t>
    </r>
  </si>
  <si>
    <r>
      <rPr>
        <b/>
        <sz val="8"/>
        <color theme="1"/>
        <rFont val="Times New Roman"/>
        <family val="1"/>
        <charset val="204"/>
      </rPr>
      <t>FG Wilson P700-14 (560 кВТ)</t>
    </r>
    <r>
      <rPr>
        <sz val="8"/>
        <color theme="1"/>
        <rFont val="Times New Roman"/>
        <family val="1"/>
        <charset val="204"/>
      </rPr>
      <t xml:space="preserve"> №
Двиг. Perkins 2806A-E18TAG2 № JGYF7145U13497X
Ген. Wilson P 700-1 № FGWPES28HPCB00430
</t>
    </r>
    <r>
      <rPr>
        <b/>
        <sz val="8"/>
        <color theme="1"/>
        <rFont val="Times New Roman"/>
        <family val="1"/>
        <charset val="204"/>
      </rPr>
      <t>Инв.№ 000001801</t>
    </r>
  </si>
  <si>
    <r>
      <rPr>
        <b/>
        <sz val="8"/>
        <color theme="1"/>
        <rFont val="Times New Roman"/>
        <family val="1"/>
        <charset val="204"/>
      </rPr>
      <t>ДГР-320</t>
    </r>
    <r>
      <rPr>
        <sz val="8"/>
        <color theme="1"/>
        <rFont val="Times New Roman"/>
        <family val="1"/>
        <charset val="204"/>
      </rPr>
      <t xml:space="preserve"> № 
Двиг. 6ЧН 25/34 № </t>
    </r>
    <r>
      <rPr>
        <b/>
        <sz val="8"/>
        <color theme="1"/>
        <rFont val="Times New Roman"/>
        <family val="1"/>
        <charset val="204"/>
      </rPr>
      <t>?</t>
    </r>
    <r>
      <rPr>
        <sz val="8"/>
        <color theme="1"/>
        <rFont val="Times New Roman"/>
        <family val="1"/>
        <charset val="204"/>
      </rPr>
      <t xml:space="preserve">
Ген. ГМС-320 № 667142
</t>
    </r>
    <r>
      <rPr>
        <b/>
        <sz val="8"/>
        <color theme="1"/>
        <rFont val="Times New Roman"/>
        <family val="1"/>
        <charset val="204"/>
      </rPr>
      <t>Инв.№ ?</t>
    </r>
  </si>
  <si>
    <r>
      <rPr>
        <b/>
        <sz val="8"/>
        <color theme="1"/>
        <rFont val="Times New Roman"/>
        <family val="1"/>
        <charset val="204"/>
      </rPr>
      <t>ДГ-80 (520 кВт)</t>
    </r>
    <r>
      <rPr>
        <sz val="8"/>
        <color theme="1"/>
        <rFont val="Times New Roman"/>
        <family val="1"/>
        <charset val="204"/>
      </rPr>
      <t xml:space="preserve"> №
Двиг. 6ЧН 21/21 № 145
Ген. Stamford HCI № A15F244049
</t>
    </r>
    <r>
      <rPr>
        <b/>
        <sz val="8"/>
        <color theme="1"/>
        <rFont val="Times New Roman"/>
        <family val="1"/>
        <charset val="204"/>
      </rPr>
      <t>Инв.№ 000001973</t>
    </r>
  </si>
  <si>
    <r>
      <rPr>
        <b/>
        <sz val="8"/>
        <color theme="1"/>
        <rFont val="Times New Roman"/>
        <family val="1"/>
        <charset val="204"/>
      </rPr>
      <t>АД-30</t>
    </r>
    <r>
      <rPr>
        <sz val="8"/>
        <color theme="1"/>
        <rFont val="Times New Roman"/>
        <family val="1"/>
        <charset val="204"/>
      </rPr>
      <t xml:space="preserve"> № ?
Двиг. ?
Ген. ?
</t>
    </r>
    <r>
      <rPr>
        <b/>
        <sz val="8"/>
        <color theme="1"/>
        <rFont val="Times New Roman"/>
        <family val="1"/>
        <charset val="204"/>
      </rPr>
      <t>Инв.№ 000000206</t>
    </r>
  </si>
  <si>
    <t>000000206</t>
  </si>
  <si>
    <t>846970576</t>
  </si>
  <si>
    <r>
      <rPr>
        <b/>
        <sz val="8"/>
        <color theme="1"/>
        <rFont val="Times New Roman"/>
        <family val="1"/>
        <charset val="204"/>
      </rPr>
      <t>АД30С-Т400-1РМ8</t>
    </r>
    <r>
      <rPr>
        <sz val="8"/>
        <color theme="1"/>
        <rFont val="Times New Roman"/>
        <family val="1"/>
        <charset val="204"/>
      </rPr>
      <t xml:space="preserve"> № 0211011100
Двиг. Д 246.1 № 560899
Ген. Bokuk BK5-50 № G-3100301-02
</t>
    </r>
    <r>
      <rPr>
        <b/>
        <sz val="8"/>
        <color theme="1"/>
        <rFont val="Times New Roman"/>
        <family val="1"/>
        <charset val="204"/>
      </rPr>
      <t>Инв.№ 000001570</t>
    </r>
  </si>
  <si>
    <r>
      <rPr>
        <b/>
        <sz val="8"/>
        <color theme="1"/>
        <rFont val="Times New Roman"/>
        <family val="1"/>
        <charset val="204"/>
      </rPr>
      <t>АД-60</t>
    </r>
    <r>
      <rPr>
        <sz val="8"/>
        <color theme="1"/>
        <rFont val="Times New Roman"/>
        <family val="1"/>
        <charset val="204"/>
      </rPr>
      <t xml:space="preserve"> № 
Двиг. ЯМЗ 236 № 10080430
Ген. ГС-60 № 011002105
</t>
    </r>
    <r>
      <rPr>
        <b/>
        <sz val="8"/>
        <color theme="1"/>
        <rFont val="Times New Roman"/>
        <family val="1"/>
        <charset val="204"/>
      </rPr>
      <t>Инв.№ 000001104</t>
    </r>
  </si>
  <si>
    <r>
      <rPr>
        <b/>
        <sz val="8"/>
        <color theme="1"/>
        <rFont val="Times New Roman"/>
        <family val="1"/>
        <charset val="204"/>
      </rPr>
      <t>АД-30-Т400-1РМ</t>
    </r>
    <r>
      <rPr>
        <sz val="8"/>
        <color theme="1"/>
        <rFont val="Times New Roman"/>
        <family val="1"/>
        <charset val="204"/>
      </rPr>
      <t xml:space="preserve"> № 080400990
Двиг. Д 243 № 356120
Ген. ГС-30 № 080104634
</t>
    </r>
    <r>
      <rPr>
        <b/>
        <sz val="8"/>
        <color theme="1"/>
        <rFont val="Times New Roman"/>
        <family val="1"/>
        <charset val="204"/>
      </rPr>
      <t>Инв.№ 000001253</t>
    </r>
  </si>
  <si>
    <r>
      <rPr>
        <b/>
        <sz val="8"/>
        <color theme="1"/>
        <rFont val="Times New Roman"/>
        <family val="1"/>
        <charset val="204"/>
      </rPr>
      <t>АД-60</t>
    </r>
    <r>
      <rPr>
        <sz val="8"/>
        <color theme="1"/>
        <rFont val="Times New Roman"/>
        <family val="1"/>
        <charset val="204"/>
      </rPr>
      <t xml:space="preserve"> №
Двиг. ЯМЗ 236 № 80275119
Ген. ГС-60 № 081104117
</t>
    </r>
    <r>
      <rPr>
        <b/>
        <sz val="8"/>
        <color theme="1"/>
        <rFont val="Times New Roman"/>
        <family val="1"/>
        <charset val="204"/>
      </rPr>
      <t>Инв.№ 000001330</t>
    </r>
  </si>
  <si>
    <r>
      <rPr>
        <b/>
        <sz val="8"/>
        <color theme="1"/>
        <rFont val="Times New Roman"/>
        <family val="1"/>
        <charset val="204"/>
      </rPr>
      <t>АД30С-Т400-1РМ8</t>
    </r>
    <r>
      <rPr>
        <sz val="8"/>
        <color theme="1"/>
        <rFont val="Times New Roman"/>
        <family val="1"/>
        <charset val="204"/>
      </rPr>
      <t xml:space="preserve"> № 021101101
Двиг. Д 246.1 № 550112
Ген. Bokuk BK5-50 № G-3100301-05
</t>
    </r>
    <r>
      <rPr>
        <b/>
        <sz val="8"/>
        <color theme="1"/>
        <rFont val="Times New Roman"/>
        <family val="1"/>
        <charset val="204"/>
      </rPr>
      <t>Инв.№ 000001650</t>
    </r>
  </si>
  <si>
    <r>
      <rPr>
        <b/>
        <sz val="8"/>
        <color theme="1"/>
        <rFont val="Times New Roman"/>
        <family val="1"/>
        <charset val="204"/>
      </rPr>
      <t>АД-60</t>
    </r>
    <r>
      <rPr>
        <sz val="8"/>
        <color theme="1"/>
        <rFont val="Times New Roman"/>
        <family val="1"/>
        <charset val="204"/>
      </rPr>
      <t xml:space="preserve"> №
Двиг. ЯМЗ 236 № 10061020
Ген. ГС-60 № 10201829
</t>
    </r>
    <r>
      <rPr>
        <b/>
        <sz val="8"/>
        <color theme="1"/>
        <rFont val="Times New Roman"/>
        <family val="1"/>
        <charset val="204"/>
      </rPr>
      <t>Инв.№ 000001009</t>
    </r>
  </si>
  <si>
    <r>
      <rPr>
        <b/>
        <sz val="8"/>
        <color theme="1"/>
        <rFont val="Times New Roman"/>
        <family val="1"/>
        <charset val="204"/>
      </rPr>
      <t>АД75С-Т400</t>
    </r>
    <r>
      <rPr>
        <sz val="8"/>
        <color theme="1"/>
        <rFont val="Times New Roman"/>
        <family val="1"/>
        <charset val="204"/>
      </rPr>
      <t xml:space="preserve"> № 3117
Двиг. ЯМЗ 236 № D0524005
Ген. БГО-100 № 007139
</t>
    </r>
    <r>
      <rPr>
        <b/>
        <sz val="8"/>
        <color theme="1"/>
        <rFont val="Times New Roman"/>
        <family val="1"/>
        <charset val="204"/>
      </rPr>
      <t>Инв.№ 000001744</t>
    </r>
  </si>
  <si>
    <t>в 2022</t>
  </si>
  <si>
    <t>2*60</t>
  </si>
  <si>
    <t>Perkins-640 FGWilson P800P1</t>
  </si>
  <si>
    <t>Нижняя Пеша</t>
  </si>
  <si>
    <t>FGWRPES3PDPS03296</t>
  </si>
  <si>
    <t>Perkins 4000</t>
  </si>
  <si>
    <t>DGDF8025U16012V</t>
  </si>
  <si>
    <t>LL7024P</t>
  </si>
  <si>
    <t>267918/006</t>
  </si>
  <si>
    <t>2012.</t>
  </si>
  <si>
    <t>ДГА-315, 315кВт</t>
  </si>
  <si>
    <t>6ЧН25/34</t>
  </si>
  <si>
    <t>СГ-2</t>
  </si>
  <si>
    <t xml:space="preserve">Кап. ремонт    май 2016 г. 16702 м/ч </t>
  </si>
  <si>
    <t>параллельная  работа не  предусмотрена</t>
  </si>
  <si>
    <t>АД-200С-Т400-1РМ1, 200кВт</t>
  </si>
  <si>
    <t>ЯМЗ 7514</t>
  </si>
  <si>
    <t>А0391293</t>
  </si>
  <si>
    <t>ГС-200БПКМ</t>
  </si>
  <si>
    <t xml:space="preserve">Кап. ремонт январь 2017 г. 10716 м/ч </t>
  </si>
  <si>
    <t>Perkins-640 FGWilson P800E1</t>
  </si>
  <si>
    <t>FGWRPES3CORDPS04299</t>
  </si>
  <si>
    <t>Perkihs 4000</t>
  </si>
  <si>
    <t>DGDF8022U16/135Y</t>
  </si>
  <si>
    <t>315265/001</t>
  </si>
  <si>
    <t>средний   октябрь 2020 г. 9997 м/ч</t>
  </si>
  <si>
    <t>параллельная  работа  не  предусмотрена</t>
  </si>
  <si>
    <t>FGWRPES3HDPS04247</t>
  </si>
  <si>
    <t>DGDF8025U  /16369 Y</t>
  </si>
  <si>
    <t>LL7024LP</t>
  </si>
  <si>
    <t>№ 315687/001</t>
  </si>
  <si>
    <t>средний   сентябрь 2020 г. 4143 м/ч</t>
  </si>
  <si>
    <t>АД-315С-Т400-2РГТ</t>
  </si>
  <si>
    <t>Э8503.10-1</t>
  </si>
  <si>
    <t>К0010556</t>
  </si>
  <si>
    <t>MJB 315 МА4</t>
  </si>
  <si>
    <t>MFM20738</t>
  </si>
  <si>
    <t>К0010555</t>
  </si>
  <si>
    <t>АД-30, 30кВт</t>
  </si>
  <si>
    <t>Белушье</t>
  </si>
  <si>
    <t>ГС-30-50-У2</t>
  </si>
  <si>
    <t>средний          май 2017 г. 17680 м/ч</t>
  </si>
  <si>
    <t xml:space="preserve">Кап. ремонт февраль 2019 г. 16650 м/ч </t>
  </si>
  <si>
    <t>АД16С-Т400-1Р</t>
  </si>
  <si>
    <t>ММЗ243-449А</t>
  </si>
  <si>
    <t>PRO 18 S A/4</t>
  </si>
  <si>
    <t>средний    декабрь 2020 г. 15418 м/ч</t>
  </si>
  <si>
    <t>АД-20С-Т400-2Р-М1</t>
  </si>
  <si>
    <t>волонга</t>
  </si>
  <si>
    <t>Д-245</t>
  </si>
  <si>
    <t>т 98</t>
  </si>
  <si>
    <t>А03010140494</t>
  </si>
  <si>
    <t>АД-30С-Т400-1РУ2</t>
  </si>
  <si>
    <t>БГ-304У2</t>
  </si>
  <si>
    <t>ММЗ243-449</t>
  </si>
  <si>
    <t xml:space="preserve">Кап. ремонт февраль 2019 г. 13945 м/ч  </t>
  </si>
  <si>
    <t>ДГ2-75/1500.21"энергия-1500-75"</t>
  </si>
  <si>
    <t>Волоковая</t>
  </si>
  <si>
    <t>Д-260.4</t>
  </si>
  <si>
    <t>БГ-75М-У92</t>
  </si>
  <si>
    <t>ЭД 75 Т-400-2РН</t>
  </si>
  <si>
    <t>В-Пеша</t>
  </si>
  <si>
    <t>13020109-4</t>
  </si>
  <si>
    <t>ТВ226В-6</t>
  </si>
  <si>
    <t>6В11С005796</t>
  </si>
  <si>
    <t>ЕС225V</t>
  </si>
  <si>
    <r>
      <rPr>
        <b/>
        <sz val="8"/>
        <color theme="1"/>
        <rFont val="Times New Roman"/>
        <family val="1"/>
        <charset val="204"/>
      </rPr>
      <t>ДГ1-315/500</t>
    </r>
    <r>
      <rPr>
        <sz val="8"/>
        <color theme="1"/>
        <rFont val="Times New Roman"/>
        <family val="1"/>
        <charset val="204"/>
      </rPr>
      <t xml:space="preserve"> № 315019
Двиг. 6ЧН 25/34 № 3124283112
Ген. СГ-2 № 84472
</t>
    </r>
    <r>
      <rPr>
        <b/>
        <sz val="8"/>
        <color theme="1"/>
        <rFont val="Times New Roman"/>
        <family val="1"/>
        <charset val="204"/>
      </rPr>
      <t>Инв.№ 000001418</t>
    </r>
  </si>
  <si>
    <r>
      <rPr>
        <b/>
        <sz val="8"/>
        <color theme="1"/>
        <rFont val="Times New Roman"/>
        <family val="1"/>
        <charset val="204"/>
      </rPr>
      <t>АД200С-Т400-1РМ1</t>
    </r>
    <r>
      <rPr>
        <sz val="8"/>
        <color theme="1"/>
        <rFont val="Times New Roman"/>
        <family val="1"/>
        <charset val="204"/>
      </rPr>
      <t xml:space="preserve"> № 100600337
Двиг. ЯМЗ 7514.10 № А0391293
Ген. ГС-200 № 100503305
</t>
    </r>
    <r>
      <rPr>
        <b/>
        <sz val="8"/>
        <color theme="1"/>
        <rFont val="Times New Roman"/>
        <family val="1"/>
        <charset val="204"/>
      </rPr>
      <t>Инв.№ 000001357</t>
    </r>
  </si>
  <si>
    <r>
      <rPr>
        <b/>
        <sz val="8"/>
        <color theme="1"/>
        <rFont val="Times New Roman"/>
        <family val="1"/>
        <charset val="204"/>
      </rPr>
      <t>Perkins-640</t>
    </r>
    <r>
      <rPr>
        <sz val="8"/>
        <color theme="1"/>
        <rFont val="Times New Roman"/>
        <family val="1"/>
        <charset val="204"/>
      </rPr>
      <t xml:space="preserve"> № FGWRPES3PDPS03296
Двиг. Perkins 4006-23TAG2A № DGDF8025U16012V
Ген. Leroy Somer LL7024L № 267918/006
</t>
    </r>
    <r>
      <rPr>
        <b/>
        <sz val="8"/>
        <color theme="1"/>
        <rFont val="Times New Roman"/>
        <family val="1"/>
        <charset val="204"/>
      </rPr>
      <t>Инв. № 000001645</t>
    </r>
  </si>
  <si>
    <r>
      <rPr>
        <b/>
        <sz val="8"/>
        <color theme="1"/>
        <rFont val="Times New Roman"/>
        <family val="1"/>
        <charset val="204"/>
      </rPr>
      <t>Perkins-640</t>
    </r>
    <r>
      <rPr>
        <sz val="8"/>
        <color theme="1"/>
        <rFont val="Times New Roman"/>
        <family val="1"/>
        <charset val="204"/>
      </rPr>
      <t xml:space="preserve"> № FGWRPES3СDPS04249
Двиг. Perkins 4006-23TAG2A № DGDF8022U16013Y
Ген. Leroy Somer LL7024L № 315265/001
</t>
    </r>
    <r>
      <rPr>
        <b/>
        <sz val="8"/>
        <color theme="1"/>
        <rFont val="Times New Roman"/>
        <family val="1"/>
        <charset val="204"/>
      </rPr>
      <t>Инв. № 000001890</t>
    </r>
  </si>
  <si>
    <r>
      <rPr>
        <b/>
        <sz val="8"/>
        <color theme="1"/>
        <rFont val="Times New Roman"/>
        <family val="1"/>
        <charset val="204"/>
      </rPr>
      <t>Perkins-640</t>
    </r>
    <r>
      <rPr>
        <sz val="8"/>
        <color theme="1"/>
        <rFont val="Times New Roman"/>
        <family val="1"/>
        <charset val="204"/>
      </rPr>
      <t xml:space="preserve"> № FGWRPES3НDPS04247
Двиг. Perkins 4006-23TAG2A № DGDF8025U16369Y
Ген. Leroy Somer LL7024L № 315687/001
</t>
    </r>
    <r>
      <rPr>
        <b/>
        <sz val="8"/>
        <color theme="1"/>
        <rFont val="Times New Roman"/>
        <family val="1"/>
        <charset val="204"/>
      </rPr>
      <t>Инв. № 000001815</t>
    </r>
  </si>
  <si>
    <r>
      <rPr>
        <b/>
        <sz val="8"/>
        <color theme="1"/>
        <rFont val="Times New Roman"/>
        <family val="1"/>
        <charset val="204"/>
      </rPr>
      <t>АД-315С-Т400-2РГТ</t>
    </r>
    <r>
      <rPr>
        <sz val="8"/>
        <color theme="1"/>
        <rFont val="Times New Roman"/>
        <family val="1"/>
        <charset val="204"/>
      </rPr>
      <t xml:space="preserve"> № 11164
Двиг. ЯМЗ 8503.10 № К0010556
Ген. Marelli Motori MJB 315 MA4 № MFM20738
</t>
    </r>
    <r>
      <rPr>
        <b/>
        <sz val="8"/>
        <color theme="1"/>
        <rFont val="Times New Roman"/>
        <family val="1"/>
        <charset val="204"/>
      </rPr>
      <t>Инв.№ 000002838</t>
    </r>
  </si>
  <si>
    <r>
      <rPr>
        <b/>
        <sz val="8"/>
        <color theme="1"/>
        <rFont val="Times New Roman"/>
        <family val="1"/>
        <charset val="204"/>
      </rPr>
      <t>АД-315С-Т400-2РГТ</t>
    </r>
    <r>
      <rPr>
        <sz val="8"/>
        <color theme="1"/>
        <rFont val="Times New Roman"/>
        <family val="1"/>
        <charset val="204"/>
      </rPr>
      <t xml:space="preserve"> № 11177
Двиг. ЯМЗ 8503.10 № К0010555
Ген. Marelli Motori MJB 315 MA4 № 1013118
</t>
    </r>
    <r>
      <rPr>
        <b/>
        <sz val="8"/>
        <color theme="1"/>
        <rFont val="Times New Roman"/>
        <family val="1"/>
        <charset val="204"/>
      </rPr>
      <t>Инв.№ 000002837</t>
    </r>
  </si>
  <si>
    <r>
      <rPr>
        <b/>
        <sz val="8"/>
        <color theme="1"/>
        <rFont val="Times New Roman"/>
        <family val="1"/>
        <charset val="204"/>
      </rPr>
      <t>ЭД75Т-400-2РН</t>
    </r>
    <r>
      <rPr>
        <sz val="8"/>
        <color theme="1"/>
        <rFont val="Times New Roman"/>
        <family val="1"/>
        <charset val="204"/>
      </rPr>
      <t xml:space="preserve"> № 13020109-4 (В.Пеша - резервный)
Двиг. DEUTZ TBD226B-6 № 6В11С005796
Ген. EC225V № 11701368
</t>
    </r>
    <r>
      <rPr>
        <b/>
        <sz val="8"/>
        <color theme="1"/>
        <rFont val="Times New Roman"/>
        <family val="1"/>
        <charset val="204"/>
      </rPr>
      <t>Инв.№ 000001690</t>
    </r>
  </si>
  <si>
    <r>
      <rPr>
        <b/>
        <sz val="8"/>
        <color theme="1"/>
        <rFont val="Times New Roman"/>
        <family val="1"/>
        <charset val="204"/>
      </rPr>
      <t>ДГ2-60(75)/1500</t>
    </r>
    <r>
      <rPr>
        <sz val="8"/>
        <color theme="1"/>
        <rFont val="Times New Roman"/>
        <family val="1"/>
        <charset val="204"/>
      </rPr>
      <t xml:space="preserve"> № 7511405(Волоковая - резервный)
Двиг. Д 260.4 № 100420
Ген. БГ-75 № 006845
</t>
    </r>
    <r>
      <rPr>
        <b/>
        <sz val="8"/>
        <color theme="1"/>
        <rFont val="Times New Roman"/>
        <family val="1"/>
        <charset val="204"/>
      </rPr>
      <t>Инв.№ 000001514</t>
    </r>
  </si>
  <si>
    <r>
      <rPr>
        <b/>
        <sz val="8"/>
        <color theme="1"/>
        <rFont val="Times New Roman"/>
        <family val="1"/>
        <charset val="204"/>
      </rPr>
      <t>АД30С -Т400-РМ3</t>
    </r>
    <r>
      <rPr>
        <sz val="8"/>
        <color theme="1"/>
        <rFont val="Times New Roman"/>
        <family val="1"/>
        <charset val="204"/>
      </rPr>
      <t xml:space="preserve"> № 70800891
Двиг. Д 243 № 273733
Ген. ГС-30 № 70704475
</t>
    </r>
    <r>
      <rPr>
        <b/>
        <sz val="8"/>
        <color theme="1"/>
        <rFont val="Times New Roman"/>
        <family val="1"/>
        <charset val="204"/>
      </rPr>
      <t>Инв.№ 000001261</t>
    </r>
  </si>
  <si>
    <r>
      <rPr>
        <b/>
        <sz val="8"/>
        <color theme="1"/>
        <rFont val="Times New Roman"/>
        <family val="1"/>
        <charset val="204"/>
      </rPr>
      <t>АД30С -Т400-1РМ6</t>
    </r>
    <r>
      <rPr>
        <sz val="8"/>
        <color theme="1"/>
        <rFont val="Times New Roman"/>
        <family val="1"/>
        <charset val="204"/>
      </rPr>
      <t xml:space="preserve"> № 9091174
Двиг. Д 243 № 479635
Ген. ГС-30 № 90605100
</t>
    </r>
    <r>
      <rPr>
        <b/>
        <sz val="8"/>
        <color theme="1"/>
        <rFont val="Times New Roman"/>
        <family val="1"/>
        <charset val="204"/>
      </rPr>
      <t>Инв.№ 000001407</t>
    </r>
  </si>
  <si>
    <r>
      <rPr>
        <b/>
        <sz val="8"/>
        <color theme="1"/>
        <rFont val="Times New Roman"/>
        <family val="1"/>
        <charset val="204"/>
      </rPr>
      <t>АД16С-Т400-1Р</t>
    </r>
    <r>
      <rPr>
        <sz val="8"/>
        <color theme="1"/>
        <rFont val="Times New Roman"/>
        <family val="1"/>
        <charset val="204"/>
      </rPr>
      <t xml:space="preserve"> № 2097002
Двиг. Д 243 № 855205
Ген. Linz Electric PRO 18 S A/4 № 1404080037
</t>
    </r>
    <r>
      <rPr>
        <b/>
        <sz val="8"/>
        <color theme="1"/>
        <rFont val="Times New Roman"/>
        <family val="1"/>
        <charset val="204"/>
      </rPr>
      <t>Инв.№ 000001837</t>
    </r>
  </si>
  <si>
    <r>
      <rPr>
        <b/>
        <sz val="8"/>
        <color theme="1"/>
        <rFont val="Times New Roman"/>
        <family val="1"/>
        <charset val="204"/>
      </rPr>
      <t>АД16С-Т400-1Р</t>
    </r>
    <r>
      <rPr>
        <sz val="8"/>
        <color theme="1"/>
        <rFont val="Times New Roman"/>
        <family val="1"/>
        <charset val="204"/>
      </rPr>
      <t xml:space="preserve"> № 2097001
Двиг. Д 243 № 855294
Ген. Linz Electric PRO 18 S A/4 № 1404100008
</t>
    </r>
    <r>
      <rPr>
        <b/>
        <sz val="8"/>
        <color theme="1"/>
        <rFont val="Times New Roman"/>
        <family val="1"/>
        <charset val="204"/>
      </rPr>
      <t>Инв.№ 000001838</t>
    </r>
  </si>
  <si>
    <r>
      <rPr>
        <b/>
        <sz val="8"/>
        <color theme="1"/>
        <rFont val="Times New Roman"/>
        <family val="1"/>
        <charset val="204"/>
      </rPr>
      <t>АД-20С-Т400-2Р-М1</t>
    </r>
    <r>
      <rPr>
        <sz val="8"/>
        <color theme="1"/>
        <rFont val="Times New Roman"/>
        <family val="1"/>
        <charset val="204"/>
      </rPr>
      <t xml:space="preserve"> № 150795
Двиг. Д 243 № 915648
Ген. Т98 № А03010140494
</t>
    </r>
    <r>
      <rPr>
        <b/>
        <sz val="8"/>
        <color theme="1"/>
        <rFont val="Times New Roman"/>
        <family val="1"/>
        <charset val="204"/>
      </rPr>
      <t>Инв.№ 000002255</t>
    </r>
  </si>
  <si>
    <r>
      <rPr>
        <b/>
        <sz val="8"/>
        <color theme="1"/>
        <rFont val="Times New Roman"/>
        <family val="1"/>
        <charset val="204"/>
      </rPr>
      <t>АД-30</t>
    </r>
    <r>
      <rPr>
        <sz val="8"/>
        <color theme="1"/>
        <rFont val="Times New Roman"/>
        <family val="1"/>
        <charset val="204"/>
      </rPr>
      <t xml:space="preserve"> № 3239
Двиг. Д 246.1 № 987589
Ген. БГ-30 № 726074
</t>
    </r>
    <r>
      <rPr>
        <b/>
        <sz val="8"/>
        <color theme="1"/>
        <rFont val="Times New Roman"/>
        <family val="1"/>
        <charset val="204"/>
      </rPr>
      <t>Инв.№ 000002485</t>
    </r>
  </si>
  <si>
    <r>
      <rPr>
        <b/>
        <sz val="8"/>
        <color theme="1"/>
        <rFont val="Times New Roman"/>
        <family val="1"/>
        <charset val="204"/>
      </rPr>
      <t>АДА 13,5-Т400 РЯ</t>
    </r>
    <r>
      <rPr>
        <sz val="8"/>
        <color theme="1"/>
        <rFont val="Times New Roman"/>
        <family val="1"/>
        <charset val="204"/>
      </rPr>
      <t xml:space="preserve"> № 4202002
Двиг. Yanmar 3TNV70-HGE № 76052
Ген. Sincro FT2MAS № 179464
</t>
    </r>
    <r>
      <rPr>
        <b/>
        <sz val="8"/>
        <color theme="1"/>
        <rFont val="Times New Roman"/>
        <family val="1"/>
        <charset val="204"/>
      </rPr>
      <t>Инв.№ 000001632</t>
    </r>
  </si>
  <si>
    <t>АДА 13,5-Т400 РЯ</t>
  </si>
  <si>
    <t>2*30</t>
  </si>
  <si>
    <t>АД-200-Т400-2Р</t>
  </si>
  <si>
    <t>00001633</t>
  </si>
  <si>
    <t>ДЭС Макарово</t>
  </si>
  <si>
    <t>11080117</t>
  </si>
  <si>
    <t>ЯМЗ-7511-10-06</t>
  </si>
  <si>
    <t>130445082</t>
  </si>
  <si>
    <t>LSA4682</t>
  </si>
  <si>
    <t>260264/2</t>
  </si>
  <si>
    <t>21668</t>
  </si>
  <si>
    <t>00001462</t>
  </si>
  <si>
    <t>100509190</t>
  </si>
  <si>
    <t>май 2011г.</t>
  </si>
  <si>
    <t>АО 387952</t>
  </si>
  <si>
    <t>08.05.2011</t>
  </si>
  <si>
    <t>081008697</t>
  </si>
  <si>
    <t>2010г.</t>
  </si>
  <si>
    <t>28621</t>
  </si>
  <si>
    <t>ЭД-200-Т400-1РН</t>
  </si>
  <si>
    <t>00001236</t>
  </si>
  <si>
    <t>071000186</t>
  </si>
  <si>
    <t>70020147</t>
  </si>
  <si>
    <t>ГС-200 Б</t>
  </si>
  <si>
    <t>070802825</t>
  </si>
  <si>
    <t>24349</t>
  </si>
  <si>
    <t>000001182</t>
  </si>
  <si>
    <t>10001911</t>
  </si>
  <si>
    <t>2002г.</t>
  </si>
  <si>
    <t>011101197</t>
  </si>
  <si>
    <t>42722</t>
  </si>
  <si>
    <t>АД-30С-Т400-1Р</t>
  </si>
  <si>
    <t>00001760</t>
  </si>
  <si>
    <t>285265/1</t>
  </si>
  <si>
    <t xml:space="preserve"> </t>
  </si>
  <si>
    <t>АД-30С-Т400 -1РМ6</t>
  </si>
  <si>
    <t>00001461</t>
  </si>
  <si>
    <t>Д 243</t>
  </si>
  <si>
    <t>ЭД-16-Т400-1Рм1</t>
  </si>
  <si>
    <t>00002488</t>
  </si>
  <si>
    <t>ГС-16У2</t>
  </si>
  <si>
    <t>АД-60С-Т400</t>
  </si>
  <si>
    <t>00001865</t>
  </si>
  <si>
    <t>О098936</t>
  </si>
  <si>
    <t>2015г</t>
  </si>
  <si>
    <t>увезен на базу 24.01.2022</t>
  </si>
  <si>
    <t>АД-60 60 кВт</t>
  </si>
  <si>
    <t>00000985</t>
  </si>
  <si>
    <t>О10901577</t>
  </si>
  <si>
    <t>ГС-60У2</t>
  </si>
  <si>
    <t>О70903793</t>
  </si>
  <si>
    <t>АД-30-Т400 КМЗ 40</t>
  </si>
  <si>
    <t>00002777</t>
  </si>
  <si>
    <t>КМЗ- 40</t>
  </si>
  <si>
    <t>увезен на базу 08.06.2021</t>
  </si>
  <si>
    <t>б/н</t>
  </si>
  <si>
    <t>00001155</t>
  </si>
  <si>
    <t>ГС-30-5072</t>
  </si>
  <si>
    <t>00001743</t>
  </si>
  <si>
    <t>июль 2013г</t>
  </si>
  <si>
    <t>297668/1</t>
  </si>
  <si>
    <t>с Андега</t>
  </si>
  <si>
    <t>1384</t>
  </si>
  <si>
    <t>Д-242</t>
  </si>
  <si>
    <t>ГС 30</t>
  </si>
  <si>
    <t>ОО110239</t>
  </si>
  <si>
    <t>с базы</t>
  </si>
  <si>
    <t>АД 100 камазовский двигатель</t>
  </si>
  <si>
    <t>не работает</t>
  </si>
  <si>
    <t>привезли с базы 24.01.2022г. б/накладной</t>
  </si>
  <si>
    <t>д. Куя</t>
  </si>
  <si>
    <r>
      <rPr>
        <b/>
        <sz val="8"/>
        <color theme="1"/>
        <rFont val="Times New Roman"/>
        <family val="1"/>
        <charset val="204"/>
      </rPr>
      <t>АД-60</t>
    </r>
    <r>
      <rPr>
        <sz val="8"/>
        <color theme="1"/>
        <rFont val="Times New Roman"/>
        <family val="1"/>
        <charset val="204"/>
      </rPr>
      <t xml:space="preserve"> № 010901570
Двиг. ЯМЗ 236 № 1003290
Ген. ГС-60 № 070903793
</t>
    </r>
    <r>
      <rPr>
        <b/>
        <sz val="8"/>
        <color theme="1"/>
        <rFont val="Times New Roman"/>
        <family val="1"/>
        <charset val="204"/>
      </rPr>
      <t>Инв.№ 000000985</t>
    </r>
  </si>
  <si>
    <r>
      <rPr>
        <b/>
        <sz val="8"/>
        <color theme="1"/>
        <rFont val="Times New Roman"/>
        <family val="1"/>
        <charset val="204"/>
      </rPr>
      <t>АД-60С-Т400</t>
    </r>
    <r>
      <rPr>
        <sz val="8"/>
        <color theme="1"/>
        <rFont val="Times New Roman"/>
        <family val="1"/>
        <charset val="204"/>
      </rPr>
      <t xml:space="preserve"> № 098936
Двиг. ЯМЗ 236
Ген.
</t>
    </r>
    <r>
      <rPr>
        <b/>
        <sz val="8"/>
        <color theme="1"/>
        <rFont val="Times New Roman"/>
        <family val="1"/>
        <charset val="204"/>
      </rPr>
      <t>Инв.№ 000001865</t>
    </r>
  </si>
  <si>
    <r>
      <rPr>
        <b/>
        <sz val="8"/>
        <color theme="1"/>
        <rFont val="Times New Roman"/>
        <family val="1"/>
        <charset val="204"/>
      </rPr>
      <t>АД-30Т400 КМЗ № 1</t>
    </r>
    <r>
      <rPr>
        <sz val="8"/>
        <color theme="1"/>
        <rFont val="Times New Roman"/>
        <family val="1"/>
        <charset val="204"/>
      </rPr>
      <t xml:space="preserve">
Двиг. КМЗ-40 № 402013
Ген. LSA TAL 042 E № 304761
</t>
    </r>
    <r>
      <rPr>
        <b/>
        <sz val="8"/>
        <color theme="1"/>
        <rFont val="Times New Roman"/>
        <family val="1"/>
        <charset val="204"/>
      </rPr>
      <t>Инв.№ 000002774</t>
    </r>
  </si>
  <si>
    <r>
      <rPr>
        <b/>
        <sz val="8"/>
        <color theme="1"/>
        <rFont val="Times New Roman"/>
        <family val="1"/>
        <charset val="204"/>
      </rPr>
      <t xml:space="preserve">АД-30Т400 КМЗ № 2 </t>
    </r>
    <r>
      <rPr>
        <sz val="8"/>
        <color theme="1"/>
        <rFont val="Times New Roman"/>
        <family val="1"/>
        <charset val="204"/>
      </rPr>
      <t xml:space="preserve">
Двиг. КМЗ-40 № 402018
Ген. LSA TAL 042 E № 304766
</t>
    </r>
    <r>
      <rPr>
        <b/>
        <sz val="8"/>
        <color theme="1"/>
        <rFont val="Times New Roman"/>
        <family val="1"/>
        <charset val="204"/>
      </rPr>
      <t>Инв.№ 000002775</t>
    </r>
  </si>
  <si>
    <r>
      <rPr>
        <b/>
        <sz val="8"/>
        <color theme="1"/>
        <rFont val="Times New Roman"/>
        <family val="1"/>
        <charset val="204"/>
      </rPr>
      <t>АД-30Т400 КМЗ № 3</t>
    </r>
    <r>
      <rPr>
        <sz val="8"/>
        <color theme="1"/>
        <rFont val="Times New Roman"/>
        <family val="1"/>
        <charset val="204"/>
      </rPr>
      <t xml:space="preserve">
Двиг. КМЗ-40 № 402017
Ген. LSA TAL 042 E № 304765
</t>
    </r>
    <r>
      <rPr>
        <b/>
        <sz val="8"/>
        <color theme="1"/>
        <rFont val="Times New Roman"/>
        <family val="1"/>
        <charset val="204"/>
      </rPr>
      <t>Инв.№ 000002776</t>
    </r>
  </si>
  <si>
    <r>
      <rPr>
        <b/>
        <sz val="8"/>
        <color theme="1"/>
        <rFont val="Times New Roman"/>
        <family val="1"/>
        <charset val="204"/>
      </rPr>
      <t>АД-30Т400 КМЗ № 1</t>
    </r>
    <r>
      <rPr>
        <sz val="8"/>
        <color theme="1"/>
        <rFont val="Times New Roman"/>
        <family val="1"/>
        <charset val="204"/>
      </rPr>
      <t xml:space="preserve">
Двиг. КМЗ-40 № 402015
Ген. LSA TAL 042 E № 304763
</t>
    </r>
    <r>
      <rPr>
        <b/>
        <sz val="8"/>
        <color theme="1"/>
        <rFont val="Times New Roman"/>
        <family val="1"/>
        <charset val="204"/>
      </rPr>
      <t>Инв.№ 000002777</t>
    </r>
  </si>
  <si>
    <r>
      <rPr>
        <b/>
        <sz val="8"/>
        <color theme="1"/>
        <rFont val="Times New Roman"/>
        <family val="1"/>
        <charset val="204"/>
      </rPr>
      <t>АД-30С-Т400-Р3</t>
    </r>
    <r>
      <rPr>
        <sz val="8"/>
        <color theme="1"/>
        <rFont val="Times New Roman"/>
        <family val="1"/>
        <charset val="204"/>
      </rPr>
      <t xml:space="preserve"> № 070800894
Двиг. Д 243 № 273743
Ген. ГС-30 № 070704465
</t>
    </r>
    <r>
      <rPr>
        <b/>
        <sz val="8"/>
        <color theme="1"/>
        <rFont val="Times New Roman"/>
        <family val="1"/>
        <charset val="204"/>
      </rPr>
      <t>Инв.№ 000001155</t>
    </r>
  </si>
  <si>
    <r>
      <rPr>
        <b/>
        <sz val="8"/>
        <color theme="1"/>
        <rFont val="Times New Roman"/>
        <family val="1"/>
        <charset val="204"/>
      </rPr>
      <t>АД-60С-Т400-1Р</t>
    </r>
    <r>
      <rPr>
        <sz val="8"/>
        <color theme="1"/>
        <rFont val="Times New Roman"/>
        <family val="1"/>
        <charset val="204"/>
      </rPr>
      <t xml:space="preserve"> № 3115
Двиг. ЯМЗ 236 № D0523895
Ген. LSA 44.2 VS3 № 297668/1
</t>
    </r>
    <r>
      <rPr>
        <b/>
        <sz val="8"/>
        <color theme="1"/>
        <rFont val="Times New Roman"/>
        <family val="1"/>
        <charset val="204"/>
      </rPr>
      <t>Инв.№ 000001743</t>
    </r>
  </si>
  <si>
    <r>
      <rPr>
        <b/>
        <sz val="8"/>
        <color theme="1"/>
        <rFont val="Times New Roman"/>
        <family val="1"/>
        <charset val="204"/>
      </rPr>
      <t>АД30С-Т-400-РМ3</t>
    </r>
    <r>
      <rPr>
        <sz val="8"/>
        <color theme="1"/>
        <rFont val="Times New Roman"/>
        <family val="1"/>
        <charset val="204"/>
      </rPr>
      <t xml:space="preserve"> № 105414
Двиг. Д-242 № 636736
Ген. ГС-30 № 001102393
</t>
    </r>
    <r>
      <rPr>
        <b/>
        <sz val="8"/>
        <color theme="1"/>
        <rFont val="Times New Roman"/>
        <family val="1"/>
        <charset val="204"/>
      </rPr>
      <t>Инв.№ 000001384</t>
    </r>
  </si>
  <si>
    <t>АД-60 
ЯМЗ-238 
дизель-генератор № 10142053</t>
  </si>
  <si>
    <t>Куя законсервирован</t>
  </si>
  <si>
    <r>
      <rPr>
        <b/>
        <sz val="8"/>
        <color theme="1"/>
        <rFont val="Times New Roman"/>
        <family val="1"/>
        <charset val="204"/>
      </rPr>
      <t>ЭД-200-Т400-1РН</t>
    </r>
    <r>
      <rPr>
        <sz val="8"/>
        <color theme="1"/>
        <rFont val="Times New Roman"/>
        <family val="1"/>
        <charset val="204"/>
      </rPr>
      <t xml:space="preserve"> № 07100186
Двиг ЯМЗ 7514 № 70020147
Ген. ГС-200 № 070802825
</t>
    </r>
    <r>
      <rPr>
        <b/>
        <sz val="8"/>
        <color theme="1"/>
        <rFont val="Times New Roman"/>
        <family val="1"/>
        <charset val="204"/>
      </rPr>
      <t>Инв.№ 000001236</t>
    </r>
  </si>
  <si>
    <r>
      <rPr>
        <b/>
        <sz val="8"/>
        <color theme="1"/>
        <rFont val="Times New Roman"/>
        <family val="1"/>
        <charset val="204"/>
      </rPr>
      <t>АД-200</t>
    </r>
    <r>
      <rPr>
        <sz val="8"/>
        <color theme="1"/>
        <rFont val="Times New Roman"/>
        <family val="1"/>
        <charset val="204"/>
      </rPr>
      <t xml:space="preserve"> № 101276006
Двиг. Ricardo 6135AZLD № АО11217
Ген. TFW-200 № 101276006
</t>
    </r>
    <r>
      <rPr>
        <b/>
        <sz val="8"/>
        <color theme="1"/>
        <rFont val="Times New Roman"/>
        <family val="1"/>
        <charset val="204"/>
      </rPr>
      <t>Инв.№ 000001561</t>
    </r>
  </si>
  <si>
    <r>
      <rPr>
        <b/>
        <sz val="8"/>
        <color theme="1"/>
        <rFont val="Times New Roman"/>
        <family val="1"/>
        <charset val="204"/>
      </rPr>
      <t>АД-200-Т400-2Р</t>
    </r>
    <r>
      <rPr>
        <sz val="8"/>
        <color theme="1"/>
        <rFont val="Times New Roman"/>
        <family val="1"/>
        <charset val="204"/>
      </rPr>
      <t xml:space="preserve"> № 11080117
Двиг. ЯМЗ 7511 № ВО445082
Ген. LSA 46.2 № 260264/2
</t>
    </r>
    <r>
      <rPr>
        <b/>
        <sz val="8"/>
        <color theme="1"/>
        <rFont val="Times New Roman"/>
        <family val="1"/>
        <charset val="204"/>
      </rPr>
      <t>Инв.№ 000001633</t>
    </r>
  </si>
  <si>
    <r>
      <rPr>
        <b/>
        <sz val="8"/>
        <color theme="1"/>
        <rFont val="Times New Roman"/>
        <family val="1"/>
        <charset val="204"/>
      </rPr>
      <t>АД100С-Т400-РМ2</t>
    </r>
    <r>
      <rPr>
        <sz val="8"/>
        <color theme="1"/>
        <rFont val="Times New Roman"/>
        <family val="1"/>
        <charset val="204"/>
      </rPr>
      <t xml:space="preserve"> № 100509190
Двиг. ЯМЗ 238 М2 № АО387952
Ген. ГС-100 № 081008897
</t>
    </r>
    <r>
      <rPr>
        <b/>
        <sz val="8"/>
        <color theme="1"/>
        <rFont val="Times New Roman"/>
        <family val="1"/>
        <charset val="204"/>
      </rPr>
      <t>Инв.№ 000001462</t>
    </r>
  </si>
  <si>
    <r>
      <rPr>
        <b/>
        <sz val="8"/>
        <color theme="1"/>
        <rFont val="Times New Roman"/>
        <family val="1"/>
        <charset val="204"/>
      </rPr>
      <t xml:space="preserve">АД-30Т400 КМЗ № 2 </t>
    </r>
    <r>
      <rPr>
        <sz val="8"/>
        <color theme="1"/>
        <rFont val="Times New Roman"/>
        <family val="1"/>
        <charset val="204"/>
      </rPr>
      <t xml:space="preserve">
Двиг. КМЗ-40 № 402014
Ген. LSA TAL 042 E № 304762
</t>
    </r>
    <r>
      <rPr>
        <b/>
        <sz val="8"/>
        <color theme="1"/>
        <rFont val="Times New Roman"/>
        <family val="1"/>
        <charset val="204"/>
      </rPr>
      <t>Инв.№ 000002778</t>
    </r>
  </si>
  <si>
    <r>
      <rPr>
        <b/>
        <sz val="8"/>
        <color theme="1"/>
        <rFont val="Times New Roman"/>
        <family val="1"/>
        <charset val="204"/>
      </rPr>
      <t>АД-30Т400 КМЗ № 3</t>
    </r>
    <r>
      <rPr>
        <sz val="8"/>
        <color theme="1"/>
        <rFont val="Times New Roman"/>
        <family val="1"/>
        <charset val="204"/>
      </rPr>
      <t xml:space="preserve">
Двиг. КМЗ-40 № 402016
Ген. LSA TAL 042 E № 304764
</t>
    </r>
    <r>
      <rPr>
        <b/>
        <sz val="8"/>
        <color theme="1"/>
        <rFont val="Times New Roman"/>
        <family val="1"/>
        <charset val="204"/>
      </rPr>
      <t>Инв.№ 000002779</t>
    </r>
  </si>
  <si>
    <r>
      <rPr>
        <b/>
        <sz val="8"/>
        <color theme="1"/>
        <rFont val="Times New Roman"/>
        <family val="1"/>
        <charset val="204"/>
      </rPr>
      <t>АД200С-Т400-1РМ2</t>
    </r>
    <r>
      <rPr>
        <sz val="8"/>
        <color theme="1"/>
        <rFont val="Times New Roman"/>
        <family val="1"/>
        <charset val="204"/>
      </rPr>
      <t xml:space="preserve"> № 020100002
Двиг. ЯМЗ 7511 № 10001911
Ген. ______ № 011101197
</t>
    </r>
    <r>
      <rPr>
        <b/>
        <sz val="8"/>
        <color theme="1"/>
        <rFont val="Times New Roman"/>
        <family val="1"/>
        <charset val="204"/>
      </rPr>
      <t>Инв.№ 000001182</t>
    </r>
  </si>
  <si>
    <t>В макарово консервация</t>
  </si>
  <si>
    <t>в макарово</t>
  </si>
  <si>
    <r>
      <rPr>
        <b/>
        <sz val="8"/>
        <color theme="1"/>
        <rFont val="Times New Roman"/>
        <family val="1"/>
        <charset val="204"/>
      </rPr>
      <t>АД30С-Т400</t>
    </r>
    <r>
      <rPr>
        <sz val="8"/>
        <color theme="1"/>
        <rFont val="Times New Roman"/>
        <family val="1"/>
        <charset val="204"/>
      </rPr>
      <t xml:space="preserve"> № 10057
Двиг. Д 246.1 № 793557
Ген. LSA 42.3 L8 № 285265/1
</t>
    </r>
    <r>
      <rPr>
        <b/>
        <sz val="8"/>
        <color theme="1"/>
        <rFont val="Times New Roman"/>
        <family val="1"/>
        <charset val="204"/>
      </rPr>
      <t>Инв.№ 000001760</t>
    </r>
  </si>
  <si>
    <r>
      <rPr>
        <b/>
        <sz val="8"/>
        <color theme="1"/>
        <rFont val="Times New Roman"/>
        <family val="1"/>
        <charset val="204"/>
      </rPr>
      <t>АД-30</t>
    </r>
    <r>
      <rPr>
        <sz val="8"/>
        <color theme="1"/>
        <rFont val="Times New Roman"/>
        <family val="1"/>
        <charset val="204"/>
      </rPr>
      <t xml:space="preserve"> № 101201250
Двиг. Д 243 № 548097
Ген. ГС-30 № 101205311
</t>
    </r>
    <r>
      <rPr>
        <b/>
        <sz val="8"/>
        <color theme="1"/>
        <rFont val="Times New Roman"/>
        <family val="1"/>
        <charset val="204"/>
      </rPr>
      <t>Инв.№ 000001461</t>
    </r>
  </si>
  <si>
    <r>
      <rPr>
        <b/>
        <sz val="8"/>
        <color theme="1"/>
        <rFont val="Times New Roman"/>
        <family val="1"/>
        <charset val="204"/>
      </rPr>
      <t>АД16С-Т400-1РМ1</t>
    </r>
    <r>
      <rPr>
        <sz val="8"/>
        <color theme="1"/>
        <rFont val="Times New Roman"/>
        <family val="1"/>
        <charset val="204"/>
      </rPr>
      <t xml:space="preserve"> № 12070373
Двиг. Д 243 № 292693
Ген. ГС-16 У2 № 070801987
</t>
    </r>
    <r>
      <rPr>
        <b/>
        <sz val="8"/>
        <color theme="1"/>
        <rFont val="Times New Roman"/>
        <family val="1"/>
        <charset val="204"/>
      </rPr>
      <t>Инв.№ 000002488</t>
    </r>
  </si>
  <si>
    <t>Parher №285265/1</t>
  </si>
  <si>
    <t>д. Устье</t>
  </si>
  <si>
    <t>Наработка м/ч после проведения капитального ремонта, виды работ</t>
  </si>
  <si>
    <t>АД 200С-Т400-1Р, 200кВт ДГ-1 №1</t>
  </si>
  <si>
    <t>0000970</t>
  </si>
  <si>
    <t>ДЭС Усть-Кара</t>
  </si>
  <si>
    <t>14.11.06</t>
  </si>
  <si>
    <t>060802340</t>
  </si>
  <si>
    <t>30.08.06</t>
  </si>
  <si>
    <t>46773</t>
  </si>
  <si>
    <t>Кап. рем 19431 м/ч    окт. 2012 г.  Кап. рем. 37188 м/ч    апр 2019 г.</t>
  </si>
  <si>
    <t>В паралели могут работать все дизель-генераторы, кроме АД-250 №5</t>
  </si>
  <si>
    <t>АД 200С-Т400-Р1 УХАЗ, 200кВт ДГ-2 №2</t>
  </si>
  <si>
    <t>1593</t>
  </si>
  <si>
    <t>29.11.07</t>
  </si>
  <si>
    <t>БГ 200-М</t>
  </si>
  <si>
    <t>39902</t>
  </si>
  <si>
    <t xml:space="preserve">в резерве </t>
  </si>
  <si>
    <t>Кап.рем 23426 м/ч июль 2016 год</t>
  </si>
  <si>
    <t>АД 100-Г400-1Р-01, 100кВт ДГ-3</t>
  </si>
  <si>
    <t>1592</t>
  </si>
  <si>
    <t>41207875</t>
  </si>
  <si>
    <t>07.2006</t>
  </si>
  <si>
    <t>ЯМЗ 238 М2-11</t>
  </si>
  <si>
    <t>60279108</t>
  </si>
  <si>
    <t>ГС100-БП-ЗУ-О</t>
  </si>
  <si>
    <t>041106197</t>
  </si>
  <si>
    <t>9532</t>
  </si>
  <si>
    <t xml:space="preserve">сняты (в резерве) </t>
  </si>
  <si>
    <t>Кап.ремонт 6870 м/ч  июль 2016 год</t>
  </si>
  <si>
    <t>АД 100-Г400-РП-М2, 100кВт ДГ-4</t>
  </si>
  <si>
    <t>1353</t>
  </si>
  <si>
    <t>40230141</t>
  </si>
  <si>
    <t>ЗУ-0 БГ-100</t>
  </si>
  <si>
    <t>004980</t>
  </si>
  <si>
    <t>06.2005</t>
  </si>
  <si>
    <t>25532</t>
  </si>
  <si>
    <t>Кап. ремонт 17691 м/ч окт. 2012 год</t>
  </si>
  <si>
    <t>АД250-Т400-2Р №3</t>
  </si>
  <si>
    <t>4036</t>
  </si>
  <si>
    <t>С0015988</t>
  </si>
  <si>
    <t>БГ-250М2-4У2</t>
  </si>
  <si>
    <t>АД-200С-Т400-50-3РРХ №4</t>
  </si>
  <si>
    <t>3055</t>
  </si>
  <si>
    <t>ЯМЗ-7514.10-01</t>
  </si>
  <si>
    <t>М0685517</t>
  </si>
  <si>
    <t>MXB-E250MB4</t>
  </si>
  <si>
    <t>MHM13365</t>
  </si>
  <si>
    <t>АД-100С-Т400-50-3РРХ №5</t>
  </si>
  <si>
    <t>3029</t>
  </si>
  <si>
    <t>М0141548</t>
  </si>
  <si>
    <t>UC.1274E1</t>
  </si>
  <si>
    <t>X20Н352495</t>
  </si>
  <si>
    <t>АД-200С-Т400-50-3РРХ №6</t>
  </si>
  <si>
    <t>3058</t>
  </si>
  <si>
    <t>М0685781</t>
  </si>
  <si>
    <t>MHM13346</t>
  </si>
  <si>
    <r>
      <rPr>
        <b/>
        <sz val="8"/>
        <color theme="1"/>
        <rFont val="Times New Roman"/>
        <family val="1"/>
        <charset val="204"/>
      </rPr>
      <t xml:space="preserve">АД-200-С-Т400-1Р </t>
    </r>
    <r>
      <rPr>
        <sz val="8"/>
        <color theme="1"/>
        <rFont val="Times New Roman"/>
        <family val="1"/>
        <charset val="204"/>
      </rPr>
      <t xml:space="preserve">№ 2439
Двиг. ЯМЗ 7514.10 № 60015657
Ген. ГС-200 № 060802340
</t>
    </r>
    <r>
      <rPr>
        <b/>
        <sz val="8"/>
        <color theme="1"/>
        <rFont val="Times New Roman"/>
        <family val="1"/>
        <charset val="204"/>
      </rPr>
      <t>Инв.№ 000000970</t>
    </r>
  </si>
  <si>
    <r>
      <rPr>
        <b/>
        <sz val="8"/>
        <color theme="1"/>
        <rFont val="Times New Roman"/>
        <family val="1"/>
        <charset val="204"/>
      </rPr>
      <t>АД-200 Т400-1Р-УХАЗ</t>
    </r>
    <r>
      <rPr>
        <sz val="8"/>
        <color theme="1"/>
        <rFont val="Times New Roman"/>
        <family val="1"/>
        <charset val="204"/>
      </rPr>
      <t xml:space="preserve"> № 2432
Двиг. ЯМЗ 7514.10 № 60015774
Ген. БГ-200 № 117537
</t>
    </r>
    <r>
      <rPr>
        <b/>
        <sz val="8"/>
        <color theme="1"/>
        <rFont val="Times New Roman"/>
        <family val="1"/>
        <charset val="204"/>
      </rPr>
      <t>Инв.№ 000001593</t>
    </r>
  </si>
  <si>
    <r>
      <rPr>
        <b/>
        <sz val="8"/>
        <color theme="1"/>
        <rFont val="Times New Roman"/>
        <family val="1"/>
        <charset val="204"/>
      </rPr>
      <t>АД-100С-Т400-РПМ2</t>
    </r>
    <r>
      <rPr>
        <sz val="8"/>
        <color theme="1"/>
        <rFont val="Times New Roman"/>
        <family val="1"/>
        <charset val="204"/>
      </rPr>
      <t xml:space="preserve"> № 41207875
Двиг. ЯМЗ-238 М2 № 60279108
Ген. ГС-100 № 041106197
</t>
    </r>
    <r>
      <rPr>
        <b/>
        <sz val="8"/>
        <color theme="1"/>
        <rFont val="Times New Roman"/>
        <family val="1"/>
        <charset val="204"/>
      </rPr>
      <t>Инв.№ 000001592</t>
    </r>
  </si>
  <si>
    <r>
      <rPr>
        <b/>
        <sz val="8"/>
        <color theme="1"/>
        <rFont val="Times New Roman"/>
        <family val="1"/>
        <charset val="204"/>
      </rPr>
      <t>АД-100 Т400-1Р</t>
    </r>
    <r>
      <rPr>
        <sz val="8"/>
        <color theme="1"/>
        <rFont val="Times New Roman"/>
        <family val="1"/>
        <charset val="204"/>
      </rPr>
      <t xml:space="preserve"> № 2117
Двиг. ЯМЗ-238 М2 № 40230141
Ген. БГ-100 № 004980
</t>
    </r>
    <r>
      <rPr>
        <b/>
        <sz val="8"/>
        <color theme="1"/>
        <rFont val="Times New Roman"/>
        <family val="1"/>
        <charset val="204"/>
      </rPr>
      <t>Инв.№ 000001353</t>
    </r>
  </si>
  <si>
    <r>
      <rPr>
        <b/>
        <sz val="8"/>
        <color theme="1"/>
        <rFont val="Times New Roman"/>
        <family val="1"/>
        <charset val="204"/>
      </rPr>
      <t>АД-250-Т400-2Р</t>
    </r>
    <r>
      <rPr>
        <sz val="8"/>
        <color theme="1"/>
        <rFont val="Times New Roman"/>
        <family val="1"/>
        <charset val="204"/>
      </rPr>
      <t xml:space="preserve"> № 4036
Двиг. ТМЗ 8435.10 № С0015988
Ген. БГ-250 № 118656
</t>
    </r>
    <r>
      <rPr>
        <b/>
        <sz val="8"/>
        <color theme="1"/>
        <rFont val="Times New Roman"/>
        <family val="1"/>
        <charset val="204"/>
      </rPr>
      <t>Инв.№ 000001634</t>
    </r>
  </si>
  <si>
    <r>
      <rPr>
        <b/>
        <sz val="8"/>
        <color theme="1"/>
        <rFont val="Times New Roman"/>
        <family val="1"/>
        <charset val="204"/>
      </rPr>
      <t>АД-100С-Т400-50-3РРХ № 5</t>
    </r>
    <r>
      <rPr>
        <sz val="8"/>
        <color theme="1"/>
        <rFont val="Times New Roman"/>
        <family val="1"/>
        <charset val="204"/>
      </rPr>
      <t xml:space="preserve"> № 3029
Двиг. ЯМЗ-5348 № М0141548
Ген. Stamford UCI274E № X20H3
</t>
    </r>
    <r>
      <rPr>
        <b/>
        <sz val="8"/>
        <color theme="1"/>
        <rFont val="Times New Roman"/>
        <family val="1"/>
        <charset val="204"/>
      </rPr>
      <t>Инв.№ 000003046</t>
    </r>
  </si>
  <si>
    <r>
      <rPr>
        <b/>
        <sz val="8"/>
        <color theme="1"/>
        <rFont val="Times New Roman"/>
        <family val="1"/>
        <charset val="204"/>
      </rPr>
      <t>АД-200С-Т400-50-3РРХ № 6</t>
    </r>
    <r>
      <rPr>
        <sz val="8"/>
        <color theme="1"/>
        <rFont val="Times New Roman"/>
        <family val="1"/>
        <charset val="204"/>
      </rPr>
      <t xml:space="preserve"> № 3058
Двиг. ЯМЗ-7514.10 № М0685781
Ген. MARELLI MOTORI MXB-E 250 MB4 № МНМ 13
</t>
    </r>
    <r>
      <rPr>
        <b/>
        <sz val="8"/>
        <color theme="1"/>
        <rFont val="Times New Roman"/>
        <family val="1"/>
        <charset val="204"/>
      </rPr>
      <t>Инв.№ 000003047</t>
    </r>
  </si>
  <si>
    <t>18</t>
  </si>
  <si>
    <t xml:space="preserve">Г-73, 880кВт </t>
  </si>
  <si>
    <t>000001168</t>
  </si>
  <si>
    <t>ДЭС Харута</t>
  </si>
  <si>
    <t>6ЧН 36/45</t>
  </si>
  <si>
    <t>758</t>
  </si>
  <si>
    <t>1984</t>
  </si>
  <si>
    <t>СГД-2,17-44-16</t>
  </si>
  <si>
    <t>73400</t>
  </si>
  <si>
    <t>60182</t>
  </si>
  <si>
    <t xml:space="preserve">в резерве   </t>
  </si>
  <si>
    <t>Капит. Рем. 2007г.</t>
  </si>
  <si>
    <t>в паралели не работает</t>
  </si>
  <si>
    <t>АД-100 - Т400Р №4</t>
  </si>
  <si>
    <t>000000984</t>
  </si>
  <si>
    <t>ЯМЗ-238-М2-11</t>
  </si>
  <si>
    <t>60290295</t>
  </si>
  <si>
    <t>БГ-100</t>
  </si>
  <si>
    <t>005161</t>
  </si>
  <si>
    <t>4621</t>
  </si>
  <si>
    <t xml:space="preserve"> отправлен на базу для ремонта) 22.01.22г.  </t>
  </si>
  <si>
    <t xml:space="preserve">в паралели </t>
  </si>
  <si>
    <t>АД200С-Т400-50-3РРХ  №5</t>
  </si>
  <si>
    <t>3057</t>
  </si>
  <si>
    <t>ЯМЗ-</t>
  </si>
  <si>
    <t>М0685541</t>
  </si>
  <si>
    <t>МХВ-Е 250 МВ4</t>
  </si>
  <si>
    <t>МНМ13336</t>
  </si>
  <si>
    <t>АД-315С-Т400-Р №1</t>
  </si>
  <si>
    <t>000001655</t>
  </si>
  <si>
    <t>1V910-020</t>
  </si>
  <si>
    <t>с 30.05.13г.</t>
  </si>
  <si>
    <t>ТМЗ-843510</t>
  </si>
  <si>
    <t>В0014743</t>
  </si>
  <si>
    <t>БГ-315 М2-4У2</t>
  </si>
  <si>
    <t>118711</t>
  </si>
  <si>
    <t>4918</t>
  </si>
  <si>
    <t>280</t>
  </si>
  <si>
    <t>кап.рем.май 2019г м/ч 13479., кап. Рем. №2 декабрь 2021г. м/ч. 4195</t>
  </si>
  <si>
    <t>АД-315С-Т400-Р №2</t>
  </si>
  <si>
    <t>000001654</t>
  </si>
  <si>
    <t>1V910-016</t>
  </si>
  <si>
    <t>В0014744</t>
  </si>
  <si>
    <t>118152</t>
  </si>
  <si>
    <t>20086</t>
  </si>
  <si>
    <t xml:space="preserve">капит. Рем. Июнь 2018г м/ч 10247.((кап.№ 2 сентябрь 2021г. м/ч 4141 </t>
  </si>
  <si>
    <t>АД-315С-Т400-Р №3</t>
  </si>
  <si>
    <t>000001656</t>
  </si>
  <si>
    <t>1V677-045</t>
  </si>
  <si>
    <t>В0014760</t>
  </si>
  <si>
    <t>118071</t>
  </si>
  <si>
    <t>19715</t>
  </si>
  <si>
    <t>неисправен (на списание)</t>
  </si>
  <si>
    <t>кап.рем.февраль 2019г м/ч 12257.</t>
  </si>
  <si>
    <t>в паралели</t>
  </si>
  <si>
    <r>
      <rPr>
        <b/>
        <sz val="8"/>
        <color theme="1"/>
        <rFont val="Times New Roman"/>
        <family val="1"/>
        <charset val="204"/>
      </rPr>
      <t>АД-315</t>
    </r>
    <r>
      <rPr>
        <sz val="8"/>
        <color theme="1"/>
        <rFont val="Times New Roman"/>
        <family val="1"/>
        <charset val="204"/>
      </rPr>
      <t xml:space="preserve"> № 5066
Двиг. ТМЗ 8435.10 № В0014743
Ген. БГ-315 № 118711
</t>
    </r>
    <r>
      <rPr>
        <b/>
        <sz val="8"/>
        <color theme="1"/>
        <rFont val="Times New Roman"/>
        <family val="1"/>
        <charset val="204"/>
      </rPr>
      <t>Инв.№ 000001655</t>
    </r>
  </si>
  <si>
    <r>
      <rPr>
        <b/>
        <sz val="8"/>
        <color theme="1"/>
        <rFont val="Times New Roman"/>
        <family val="1"/>
        <charset val="204"/>
      </rPr>
      <t>АД-315</t>
    </r>
    <r>
      <rPr>
        <sz val="8"/>
        <color theme="1"/>
        <rFont val="Times New Roman"/>
        <family val="1"/>
        <charset val="204"/>
      </rPr>
      <t xml:space="preserve"> № 5067
Двиг. ТМЗ 8435.10 № В0014744
Ген. БГ-315 № 118152
</t>
    </r>
    <r>
      <rPr>
        <b/>
        <sz val="8"/>
        <color theme="1"/>
        <rFont val="Times New Roman"/>
        <family val="1"/>
        <charset val="204"/>
      </rPr>
      <t>Инв.№ 000001654</t>
    </r>
  </si>
  <si>
    <r>
      <rPr>
        <b/>
        <sz val="8"/>
        <color theme="1"/>
        <rFont val="Times New Roman"/>
        <family val="1"/>
        <charset val="204"/>
      </rPr>
      <t xml:space="preserve">АД-315 </t>
    </r>
    <r>
      <rPr>
        <sz val="8"/>
        <color theme="1"/>
        <rFont val="Times New Roman"/>
        <family val="1"/>
        <charset val="204"/>
      </rPr>
      <t xml:space="preserve">№ 5068
Двиг. ТМЗ 8435.10 № В0014760
Ген. БГ-315 № 118071
</t>
    </r>
    <r>
      <rPr>
        <b/>
        <sz val="8"/>
        <color theme="1"/>
        <rFont val="Times New Roman"/>
        <family val="1"/>
        <charset val="204"/>
      </rPr>
      <t>Инв.№ 000001656</t>
    </r>
  </si>
  <si>
    <r>
      <rPr>
        <b/>
        <sz val="8"/>
        <color theme="1"/>
        <rFont val="Times New Roman"/>
        <family val="1"/>
        <charset val="204"/>
      </rPr>
      <t>АД-100С-Т400-Р</t>
    </r>
    <r>
      <rPr>
        <sz val="8"/>
        <color theme="1"/>
        <rFont val="Times New Roman"/>
        <family val="1"/>
        <charset val="204"/>
      </rPr>
      <t xml:space="preserve"> № 2407
Двиг. ЯМЗ-238 № 60290295
Ген. БГ-100 № 005161
</t>
    </r>
    <r>
      <rPr>
        <b/>
        <sz val="8"/>
        <color theme="1"/>
        <rFont val="Times New Roman"/>
        <family val="1"/>
        <charset val="204"/>
      </rPr>
      <t>Инв.№ 000000984</t>
    </r>
  </si>
  <si>
    <r>
      <rPr>
        <b/>
        <sz val="8"/>
        <color theme="1"/>
        <rFont val="Times New Roman"/>
        <family val="1"/>
        <charset val="204"/>
      </rPr>
      <t>ДГ-73 (880 кВт)</t>
    </r>
    <r>
      <rPr>
        <sz val="8"/>
        <color theme="1"/>
        <rFont val="Times New Roman"/>
        <family val="1"/>
        <charset val="204"/>
      </rPr>
      <t xml:space="preserve"> № 23760
Двиг. 6ЧН 36/45 № 758
Ген. СГД-2 17-44-16 № 73400
</t>
    </r>
    <r>
      <rPr>
        <b/>
        <sz val="8"/>
        <color theme="1"/>
        <rFont val="Times New Roman"/>
        <family val="1"/>
        <charset val="204"/>
      </rPr>
      <t>Инв.№ 000001168</t>
    </r>
  </si>
  <si>
    <t>АД-250 №1</t>
  </si>
  <si>
    <t>000001798</t>
  </si>
  <si>
    <t>ДЭС Хорей-Вер</t>
  </si>
  <si>
    <t>ТМЗ 8435-10</t>
  </si>
  <si>
    <t>Е0017744</t>
  </si>
  <si>
    <t>БГ 250 М24У2</t>
  </si>
  <si>
    <t>кап.ремонт сентябрь  2020г на 9868 м/ч</t>
  </si>
  <si>
    <t>АД-315 №2</t>
  </si>
  <si>
    <t>000001146</t>
  </si>
  <si>
    <t>ЯМЗ 8503.10</t>
  </si>
  <si>
    <t>60006162</t>
  </si>
  <si>
    <t>2509336</t>
  </si>
  <si>
    <t>24569</t>
  </si>
  <si>
    <t>109</t>
  </si>
  <si>
    <t>капремонт в июле 2016  на 14000 м/ч</t>
  </si>
  <si>
    <t>АД-315 № 3</t>
  </si>
  <si>
    <t>000001609</t>
  </si>
  <si>
    <t>6395</t>
  </si>
  <si>
    <t>ВО 007936</t>
  </si>
  <si>
    <t>Leroy LSA47.2S4C6/4</t>
  </si>
  <si>
    <t>229508/1</t>
  </si>
  <si>
    <t>8.36</t>
  </si>
  <si>
    <t>6433</t>
  </si>
  <si>
    <t>135</t>
  </si>
  <si>
    <t>кап.ремонт апрель 2018 на 19542 м/ч</t>
  </si>
  <si>
    <t>АД-250 №4</t>
  </si>
  <si>
    <t>000001172</t>
  </si>
  <si>
    <t>80011328</t>
  </si>
  <si>
    <t>ГС-315У2</t>
  </si>
  <si>
    <t>101200157</t>
  </si>
  <si>
    <t>29931</t>
  </si>
  <si>
    <t>АД-315 № 5</t>
  </si>
  <si>
    <t>000001346</t>
  </si>
  <si>
    <t>ЯМЗ-85003.10</t>
  </si>
  <si>
    <t>90007169</t>
  </si>
  <si>
    <t>223268/10</t>
  </si>
  <si>
    <t>255,8</t>
  </si>
  <si>
    <r>
      <rPr>
        <b/>
        <sz val="7"/>
        <color theme="1"/>
        <rFont val="Times New Roman"/>
        <family val="1"/>
        <charset val="204"/>
      </rPr>
      <t>АД-250С-Т400-2Р</t>
    </r>
    <r>
      <rPr>
        <sz val="7"/>
        <color theme="1"/>
        <rFont val="Times New Roman"/>
        <family val="1"/>
        <charset val="204"/>
      </rPr>
      <t xml:space="preserve"> № 4552
Двиг. ТМЗ 8435-10 № Е0017744
Ген. БГ-250 № 118867
</t>
    </r>
    <r>
      <rPr>
        <b/>
        <sz val="7"/>
        <color theme="1"/>
        <rFont val="Times New Roman"/>
        <family val="1"/>
        <charset val="204"/>
      </rPr>
      <t>Инв.№ 000001798</t>
    </r>
  </si>
  <si>
    <r>
      <rPr>
        <b/>
        <sz val="7"/>
        <color theme="1"/>
        <rFont val="Times New Roman"/>
        <family val="1"/>
        <charset val="204"/>
      </rPr>
      <t>АД-315-С-Т400-1Р</t>
    </r>
    <r>
      <rPr>
        <sz val="7"/>
        <color theme="1"/>
        <rFont val="Times New Roman"/>
        <family val="1"/>
        <charset val="204"/>
      </rPr>
      <t xml:space="preserve"> № 2960
Двиг. ЯМЗ 8503.10 № 60006162
Ген. БГ-250 № 2509336
</t>
    </r>
    <r>
      <rPr>
        <b/>
        <sz val="7"/>
        <color theme="1"/>
        <rFont val="Times New Roman"/>
        <family val="1"/>
        <charset val="204"/>
      </rPr>
      <t>Инв.№ 000001146</t>
    </r>
  </si>
  <si>
    <r>
      <rPr>
        <b/>
        <sz val="7"/>
        <color theme="1"/>
        <rFont val="Times New Roman"/>
        <family val="1"/>
        <charset val="204"/>
      </rPr>
      <t>АД-315С-Т400-2Р</t>
    </r>
    <r>
      <rPr>
        <sz val="7"/>
        <color theme="1"/>
        <rFont val="Times New Roman"/>
        <family val="1"/>
        <charset val="204"/>
      </rPr>
      <t xml:space="preserve"> № 6395
Двиг. ЯМЗ 8503.10 № ВО007936
Ген. LSA 47.2 S4 № 229508/1
</t>
    </r>
    <r>
      <rPr>
        <b/>
        <sz val="7"/>
        <color theme="1"/>
        <rFont val="Times New Roman"/>
        <family val="1"/>
        <charset val="204"/>
      </rPr>
      <t>Инв.№ 000001609</t>
    </r>
  </si>
  <si>
    <r>
      <rPr>
        <b/>
        <sz val="7"/>
        <color theme="1"/>
        <rFont val="Times New Roman"/>
        <family val="1"/>
        <charset val="204"/>
      </rPr>
      <t>АД-250</t>
    </r>
    <r>
      <rPr>
        <sz val="7"/>
        <color theme="1"/>
        <rFont val="Times New Roman"/>
        <family val="1"/>
        <charset val="204"/>
      </rPr>
      <t xml:space="preserve"> № 40500010
Двиг. ТМЗ 8435.10 № 80011328
Ген. ГС-315 № 101200157
</t>
    </r>
    <r>
      <rPr>
        <b/>
        <sz val="7"/>
        <color theme="1"/>
        <rFont val="Times New Roman"/>
        <family val="1"/>
        <charset val="204"/>
      </rPr>
      <t>Инв.№ 000000877</t>
    </r>
  </si>
  <si>
    <r>
      <rPr>
        <b/>
        <sz val="7"/>
        <color theme="1"/>
        <rFont val="Times New Roman"/>
        <family val="1"/>
        <charset val="204"/>
      </rPr>
      <t>АД-315-Т400-2РН</t>
    </r>
    <r>
      <rPr>
        <sz val="7"/>
        <color theme="1"/>
        <rFont val="Times New Roman"/>
        <family val="1"/>
        <charset val="204"/>
      </rPr>
      <t xml:space="preserve"> № 9120105
Двиг. ЯМЗ 8503.10 № 90007169
Ген. LSA 47.2 S4 № 223268/10
</t>
    </r>
    <r>
      <rPr>
        <b/>
        <sz val="7"/>
        <color theme="1"/>
        <rFont val="Times New Roman"/>
        <family val="1"/>
        <charset val="204"/>
      </rPr>
      <t>Инв.№ 000001346</t>
    </r>
    <r>
      <rPr>
        <sz val="7"/>
        <color theme="1"/>
        <rFont val="Times New Roman"/>
        <family val="1"/>
        <charset val="204"/>
      </rPr>
      <t xml:space="preserve"> (резервный)</t>
    </r>
  </si>
  <si>
    <t>ЭД100Т-4001РМ</t>
  </si>
  <si>
    <t>000001163</t>
  </si>
  <si>
    <t>Шойна новая ДЭС</t>
  </si>
  <si>
    <t>30.01.2008</t>
  </si>
  <si>
    <t>29.12.06</t>
  </si>
  <si>
    <t>ГС100-М1 АО6С</t>
  </si>
  <si>
    <t>12.2006</t>
  </si>
  <si>
    <t>20460</t>
  </si>
  <si>
    <t>65</t>
  </si>
  <si>
    <t>В резерве</t>
  </si>
  <si>
    <t>Ремонт м/ч 19808: сделан кап ремонт, замене вкладышей, поршевой группы, голововок цилиндров</t>
  </si>
  <si>
    <t>не предусмотрено</t>
  </si>
  <si>
    <t>АД-200Т-400 1РН</t>
  </si>
  <si>
    <t>00000156</t>
  </si>
  <si>
    <t>061200147</t>
  </si>
  <si>
    <t>21.10.2009</t>
  </si>
  <si>
    <t>10.06.06</t>
  </si>
  <si>
    <t>ГС 200 БП-39-0</t>
  </si>
  <si>
    <t>061202513</t>
  </si>
  <si>
    <t>06.2006</t>
  </si>
  <si>
    <t>12244</t>
  </si>
  <si>
    <t>120</t>
  </si>
  <si>
    <t>в работе                                       07.00-21.00</t>
  </si>
  <si>
    <t xml:space="preserve">не  проводилось   </t>
  </si>
  <si>
    <t>АД100С-Т400-Р</t>
  </si>
  <si>
    <t>000001315</t>
  </si>
  <si>
    <t>901201307</t>
  </si>
  <si>
    <t>01.06.2020</t>
  </si>
  <si>
    <t>ЯМЗ238М2</t>
  </si>
  <si>
    <t>37260</t>
  </si>
  <si>
    <t>09.1990</t>
  </si>
  <si>
    <t>ГСФ-100ДУ2</t>
  </si>
  <si>
    <t>901200404</t>
  </si>
  <si>
    <t>8182</t>
  </si>
  <si>
    <t>в работе                                       21.00-07.00</t>
  </si>
  <si>
    <t>Ремонт м/ч 5104: замена уплотнительных и поршневых колец</t>
  </si>
  <si>
    <t xml:space="preserve">АД200-Т400-1Р </t>
  </si>
  <si>
    <t>000001562</t>
  </si>
  <si>
    <t>5388</t>
  </si>
  <si>
    <t>01.03.2016</t>
  </si>
  <si>
    <t>А0404049</t>
  </si>
  <si>
    <t>10.09</t>
  </si>
  <si>
    <t xml:space="preserve">Leroy Somer       LSA 46.2 С 6/4 </t>
  </si>
  <si>
    <t>10/22</t>
  </si>
  <si>
    <t>6340</t>
  </si>
  <si>
    <t>АД-100 Т400</t>
  </si>
  <si>
    <t>000002313</t>
  </si>
  <si>
    <t>20160490070</t>
  </si>
  <si>
    <t>01.04.2017</t>
  </si>
  <si>
    <t>F0586885</t>
  </si>
  <si>
    <t xml:space="preserve">Leroy Somer        LSA 44.2 S7С 6/4 </t>
  </si>
  <si>
    <t>3061 63/1</t>
  </si>
  <si>
    <t>14009</t>
  </si>
  <si>
    <t>80</t>
  </si>
  <si>
    <t>предусмотрено</t>
  </si>
  <si>
    <t xml:space="preserve"> Энергия 250/1000.А1</t>
  </si>
  <si>
    <t>000001870</t>
  </si>
  <si>
    <t>25010390</t>
  </si>
  <si>
    <t>01.07.2011</t>
  </si>
  <si>
    <t>Z6170ZLD-1</t>
  </si>
  <si>
    <t>201018136</t>
  </si>
  <si>
    <t>05.11</t>
  </si>
  <si>
    <t>ГС 1FC6404-6</t>
  </si>
  <si>
    <t>2010049</t>
  </si>
  <si>
    <t>13390</t>
  </si>
  <si>
    <t>115</t>
  </si>
  <si>
    <t>Неисправнен (на списание)</t>
  </si>
  <si>
    <t>АД-60СТ400Р</t>
  </si>
  <si>
    <t>000001595</t>
  </si>
  <si>
    <t>Кия старая    ДЭС</t>
  </si>
  <si>
    <t>081202801</t>
  </si>
  <si>
    <t>10.07.2009</t>
  </si>
  <si>
    <t>80275138</t>
  </si>
  <si>
    <t>10.11.08</t>
  </si>
  <si>
    <t>1ГСП-60БП</t>
  </si>
  <si>
    <t>081104120</t>
  </si>
  <si>
    <t>11.2008</t>
  </si>
  <si>
    <t>6474</t>
  </si>
  <si>
    <t>АД-30 СТ4001РМ1</t>
  </si>
  <si>
    <t>000001321</t>
  </si>
  <si>
    <t>0708648</t>
  </si>
  <si>
    <t>20.11.2007</t>
  </si>
  <si>
    <t>277509</t>
  </si>
  <si>
    <t>06.09.07</t>
  </si>
  <si>
    <t>STANDART JB/T3320/12000</t>
  </si>
  <si>
    <t>ТРI061230KW099</t>
  </si>
  <si>
    <t>09.2007</t>
  </si>
  <si>
    <t>7472</t>
  </si>
  <si>
    <t>0</t>
  </si>
  <si>
    <t>Неисправен                                      (сгорел генератор в 2010г.)</t>
  </si>
  <si>
    <t>АД-30 СТ4001РМ6</t>
  </si>
  <si>
    <t>—</t>
  </si>
  <si>
    <t>Е-3000020008</t>
  </si>
  <si>
    <t>05.02</t>
  </si>
  <si>
    <t>Д-65/4Ч 11/13</t>
  </si>
  <si>
    <t>000155</t>
  </si>
  <si>
    <t>ГС-ТРЕХФАЗНЫЙ</t>
  </si>
  <si>
    <t>26000</t>
  </si>
  <si>
    <t>Неисправен</t>
  </si>
  <si>
    <t xml:space="preserve">Неучтен, сильно изношен </t>
  </si>
  <si>
    <t>Принадлежит колхозу "Северный полюс"</t>
  </si>
  <si>
    <t>АД-30 С Т-400 1РМ6</t>
  </si>
  <si>
    <t>000001312</t>
  </si>
  <si>
    <t>070800892</t>
  </si>
  <si>
    <t>273727</t>
  </si>
  <si>
    <t>070704473</t>
  </si>
  <si>
    <t>15685</t>
  </si>
  <si>
    <t xml:space="preserve">В резерве   </t>
  </si>
  <si>
    <t>ДГ 1-30/1500      11-400</t>
  </si>
  <si>
    <t>000001817</t>
  </si>
  <si>
    <t xml:space="preserve"> 06.10.2013</t>
  </si>
  <si>
    <t>БГ-30 У2-400В</t>
  </si>
  <si>
    <t xml:space="preserve">в работе                                                 21.00-09.00   </t>
  </si>
  <si>
    <t>ДГ 1-16/1500      11-400</t>
  </si>
  <si>
    <t>000001816</t>
  </si>
  <si>
    <t>Кап.ремонт 08.2020                м/ч 19020</t>
  </si>
  <si>
    <t>ДГ 1-60/1500      11-400</t>
  </si>
  <si>
    <t>000001818</t>
  </si>
  <si>
    <t>Д-260</t>
  </si>
  <si>
    <t>БГ-60 У2-400В</t>
  </si>
  <si>
    <t xml:space="preserve"> в работе                                      09.00-21.00</t>
  </si>
  <si>
    <t>Кап.ремонт 07.2020                м/ч 11102</t>
  </si>
  <si>
    <t>000001819</t>
  </si>
  <si>
    <t>31</t>
  </si>
  <si>
    <t>Кап.ремонт 05.2020                м/ч 11102</t>
  </si>
  <si>
    <r>
      <rPr>
        <b/>
        <sz val="8"/>
        <color theme="1"/>
        <rFont val="Times New Roman"/>
        <family val="1"/>
        <charset val="204"/>
      </rPr>
      <t xml:space="preserve">АД200-Т400-1Р </t>
    </r>
    <r>
      <rPr>
        <sz val="8"/>
        <color theme="1"/>
        <rFont val="Times New Roman"/>
        <family val="1"/>
        <charset val="204"/>
      </rPr>
      <t xml:space="preserve">№ 5388
Двиг. ЯМЗ-7514 № А0404049
Ген. LSA 46.2 № 166631
</t>
    </r>
    <r>
      <rPr>
        <b/>
        <sz val="8"/>
        <color theme="1"/>
        <rFont val="Times New Roman"/>
        <family val="1"/>
        <charset val="204"/>
      </rPr>
      <t>Инв.№ 000001562</t>
    </r>
  </si>
  <si>
    <r>
      <rPr>
        <b/>
        <sz val="8"/>
        <color theme="1"/>
        <rFont val="Times New Roman"/>
        <family val="1"/>
        <charset val="204"/>
      </rPr>
      <t xml:space="preserve">АД200-Т400-1РН </t>
    </r>
    <r>
      <rPr>
        <sz val="8"/>
        <color theme="1"/>
        <rFont val="Times New Roman"/>
        <family val="1"/>
        <charset val="204"/>
      </rPr>
      <t xml:space="preserve">№ 061200147
Двиг. ЯМЗ-7511 № 60017911
Ген. ГС-200 № 06122513
</t>
    </r>
    <r>
      <rPr>
        <b/>
        <sz val="8"/>
        <color theme="1"/>
        <rFont val="Times New Roman"/>
        <family val="1"/>
        <charset val="204"/>
      </rPr>
      <t>Инв.№ 000000156</t>
    </r>
  </si>
  <si>
    <r>
      <t>Энергия 250/1000</t>
    </r>
    <r>
      <rPr>
        <b/>
        <sz val="8"/>
        <color theme="1"/>
        <rFont val="Times New Roman"/>
        <family val="1"/>
        <charset val="204"/>
      </rPr>
      <t xml:space="preserve"> </t>
    </r>
    <r>
      <rPr>
        <sz val="8"/>
        <color theme="1"/>
        <rFont val="Times New Roman"/>
        <family val="1"/>
        <charset val="204"/>
      </rPr>
      <t xml:space="preserve">№ 25010390
Двиг. Z6170ZLD-1 № 201018136
Ген. 1FC6-404-6 № 2010049
</t>
    </r>
    <r>
      <rPr>
        <b/>
        <sz val="8"/>
        <color theme="1"/>
        <rFont val="Times New Roman"/>
        <family val="1"/>
        <charset val="204"/>
      </rPr>
      <t>Инв.№ 000001870</t>
    </r>
  </si>
  <si>
    <r>
      <rPr>
        <b/>
        <sz val="8"/>
        <color theme="1"/>
        <rFont val="Times New Roman"/>
        <family val="1"/>
        <charset val="204"/>
      </rPr>
      <t>АД100-Т400</t>
    </r>
    <r>
      <rPr>
        <sz val="8"/>
        <color theme="1"/>
        <rFont val="Times New Roman"/>
        <family val="1"/>
        <charset val="204"/>
      </rPr>
      <t xml:space="preserve"> № 20160490070
Двиг. ЯМЗ-238 № F0586885
Ген. LSA 44.2 S7 № 306163/1
</t>
    </r>
    <r>
      <rPr>
        <b/>
        <sz val="8"/>
        <color theme="1"/>
        <rFont val="Times New Roman"/>
        <family val="1"/>
        <charset val="204"/>
      </rPr>
      <t>Инв.№ 000002313</t>
    </r>
  </si>
  <si>
    <r>
      <rPr>
        <b/>
        <sz val="8"/>
        <color theme="1"/>
        <rFont val="Times New Roman"/>
        <family val="1"/>
        <charset val="204"/>
      </rPr>
      <t>АД100-Т400-1РМ</t>
    </r>
    <r>
      <rPr>
        <sz val="8"/>
        <color theme="1"/>
        <rFont val="Times New Roman"/>
        <family val="1"/>
        <charset val="204"/>
      </rPr>
      <t xml:space="preserve"> № 12060225
Двиг. ЯМЗ-238 № 60290884
Ген. ГС-100 № 547695
</t>
    </r>
    <r>
      <rPr>
        <b/>
        <sz val="8"/>
        <color theme="1"/>
        <rFont val="Times New Roman"/>
        <family val="1"/>
        <charset val="204"/>
      </rPr>
      <t>Инв.№ 000001163</t>
    </r>
  </si>
  <si>
    <r>
      <rPr>
        <b/>
        <sz val="8"/>
        <color theme="1"/>
        <rFont val="Times New Roman"/>
        <family val="1"/>
        <charset val="204"/>
      </rPr>
      <t>АД100-Т400-1Р</t>
    </r>
    <r>
      <rPr>
        <sz val="8"/>
        <color theme="1"/>
        <rFont val="Times New Roman"/>
        <family val="1"/>
        <charset val="204"/>
      </rPr>
      <t xml:space="preserve"> № 901201307
Двиг. ЯМЗ-238 № 37260
Ген. ГСФ-100 № 901200404
</t>
    </r>
    <r>
      <rPr>
        <b/>
        <sz val="8"/>
        <color theme="1"/>
        <rFont val="Times New Roman"/>
        <family val="1"/>
        <charset val="204"/>
      </rPr>
      <t>Инв.№ 000001315</t>
    </r>
  </si>
  <si>
    <r>
      <rPr>
        <b/>
        <sz val="8"/>
        <color theme="1"/>
        <rFont val="Times New Roman"/>
        <family val="1"/>
        <charset val="204"/>
      </rPr>
      <t>ДГ1-16/1500.11-400</t>
    </r>
    <r>
      <rPr>
        <sz val="8"/>
        <color theme="1"/>
        <rFont val="Times New Roman"/>
        <family val="1"/>
        <charset val="204"/>
      </rPr>
      <t xml:space="preserve"> № 1613522
Двиг. Д-245 № 752023
Ген. БГ-30 № 728259
</t>
    </r>
    <r>
      <rPr>
        <b/>
        <sz val="8"/>
        <color theme="1"/>
        <rFont val="Times New Roman"/>
        <family val="1"/>
        <charset val="204"/>
      </rPr>
      <t>Инв.№ 000001816</t>
    </r>
  </si>
  <si>
    <r>
      <rPr>
        <b/>
        <sz val="8"/>
        <color theme="1"/>
        <rFont val="Times New Roman"/>
        <family val="1"/>
        <charset val="204"/>
      </rPr>
      <t>ДГ1-30/1500.11-400</t>
    </r>
    <r>
      <rPr>
        <sz val="8"/>
        <color theme="1"/>
        <rFont val="Times New Roman"/>
        <family val="1"/>
        <charset val="204"/>
      </rPr>
      <t xml:space="preserve"> № 313521
Двиг. Д-245 № 752022
Ген. БГ-30 № 728289
</t>
    </r>
    <r>
      <rPr>
        <b/>
        <sz val="8"/>
        <color theme="1"/>
        <rFont val="Times New Roman"/>
        <family val="1"/>
        <charset val="204"/>
      </rPr>
      <t>Инв.№ 000001817</t>
    </r>
  </si>
  <si>
    <r>
      <rPr>
        <b/>
        <sz val="8"/>
        <color theme="1"/>
        <rFont val="Times New Roman"/>
        <family val="1"/>
        <charset val="204"/>
      </rPr>
      <t>ДГ1-60/1500.11-400</t>
    </r>
    <r>
      <rPr>
        <sz val="8"/>
        <color theme="1"/>
        <rFont val="Times New Roman"/>
        <family val="1"/>
        <charset val="204"/>
      </rPr>
      <t xml:space="preserve"> № 6013525
Двиг. Д-260 № 120159
Ген. БГ-60 № 419362
</t>
    </r>
    <r>
      <rPr>
        <b/>
        <sz val="8"/>
        <color theme="1"/>
        <rFont val="Times New Roman"/>
        <family val="1"/>
        <charset val="204"/>
      </rPr>
      <t>Инв.№ 000001818</t>
    </r>
  </si>
  <si>
    <r>
      <rPr>
        <b/>
        <sz val="8"/>
        <color theme="1"/>
        <rFont val="Times New Roman"/>
        <family val="1"/>
        <charset val="204"/>
      </rPr>
      <t>ДГ1-60/1500.11-400</t>
    </r>
    <r>
      <rPr>
        <sz val="8"/>
        <color theme="1"/>
        <rFont val="Times New Roman"/>
        <family val="1"/>
        <charset val="204"/>
      </rPr>
      <t xml:space="preserve"> № 6013526
Двиг. Д-260 № 120183
Ген. БГ-60 № 419323
</t>
    </r>
    <r>
      <rPr>
        <b/>
        <sz val="8"/>
        <color theme="1"/>
        <rFont val="Times New Roman"/>
        <family val="1"/>
        <charset val="204"/>
      </rPr>
      <t>Инв.№ 000001819</t>
    </r>
  </si>
  <si>
    <r>
      <rPr>
        <b/>
        <sz val="8"/>
        <color theme="1"/>
        <rFont val="Times New Roman"/>
        <family val="1"/>
        <charset val="204"/>
      </rPr>
      <t>АД-30С-Т400-1РМ6</t>
    </r>
    <r>
      <rPr>
        <sz val="8"/>
        <color theme="1"/>
        <rFont val="Times New Roman"/>
        <family val="1"/>
        <charset val="204"/>
      </rPr>
      <t xml:space="preserve"> № 070800892
Двиг. Д-243 № 273727
Ген. ГС-30 № 070704473 
</t>
    </r>
    <r>
      <rPr>
        <b/>
        <sz val="8"/>
        <color theme="1"/>
        <rFont val="Times New Roman"/>
        <family val="1"/>
        <charset val="204"/>
      </rPr>
      <t>Инв.№ 000001312</t>
    </r>
    <r>
      <rPr>
        <sz val="8"/>
        <color theme="1"/>
        <rFont val="Times New Roman"/>
        <family val="1"/>
        <charset val="204"/>
      </rPr>
      <t xml:space="preserve"> (резервный)</t>
    </r>
  </si>
  <si>
    <r>
      <rPr>
        <b/>
        <sz val="8"/>
        <color theme="1"/>
        <rFont val="Times New Roman"/>
        <family val="1"/>
        <charset val="204"/>
      </rPr>
      <t>АД-30С-Т400-1РМ1</t>
    </r>
    <r>
      <rPr>
        <sz val="8"/>
        <color theme="1"/>
        <rFont val="Times New Roman"/>
        <family val="1"/>
        <charset val="204"/>
      </rPr>
      <t xml:space="preserve"> № 0708648
Двиг. Д-246 № 277509
Ген.  
</t>
    </r>
    <r>
      <rPr>
        <b/>
        <sz val="8"/>
        <color theme="1"/>
        <rFont val="Times New Roman"/>
        <family val="1"/>
        <charset val="204"/>
      </rPr>
      <t>Инв.№ 000001321</t>
    </r>
    <r>
      <rPr>
        <sz val="8"/>
        <color theme="1"/>
        <rFont val="Times New Roman"/>
        <family val="1"/>
        <charset val="204"/>
      </rPr>
      <t xml:space="preserve"> (резервный)</t>
    </r>
  </si>
  <si>
    <r>
      <rPr>
        <b/>
        <sz val="8"/>
        <color theme="1"/>
        <rFont val="Times New Roman"/>
        <family val="1"/>
        <charset val="204"/>
      </rPr>
      <t>АД-60С-Т400-Р</t>
    </r>
    <r>
      <rPr>
        <sz val="8"/>
        <color theme="1"/>
        <rFont val="Times New Roman"/>
        <family val="1"/>
        <charset val="204"/>
      </rPr>
      <t xml:space="preserve"> № 081202801
Двиг. ЯМЗ-236 № 80275138
Ген. ГС-60 № 081104120
</t>
    </r>
    <r>
      <rPr>
        <b/>
        <sz val="8"/>
        <color theme="1"/>
        <rFont val="Times New Roman"/>
        <family val="1"/>
        <charset val="204"/>
      </rPr>
      <t>Инв.№ 000001595</t>
    </r>
    <r>
      <rPr>
        <sz val="8"/>
        <color theme="1"/>
        <rFont val="Times New Roman"/>
        <family val="1"/>
        <charset val="204"/>
      </rPr>
      <t xml:space="preserve"> (резервный)</t>
    </r>
  </si>
  <si>
    <t>д. Кия</t>
  </si>
  <si>
    <t>в т.ч. За 2021</t>
  </si>
  <si>
    <t>19</t>
  </si>
  <si>
    <t>000001561</t>
  </si>
  <si>
    <t>101276006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</si>
</sst>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"/>
    <numFmt numFmtId="165" formatCode="0.0"/>
    <numFmt numFmtId="166" formatCode="dd/mm/yy;@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color indexed="63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5" fillId="0" borderId="0"/>
  </cellStyleXfs>
  <cellXfs count="457">
    <xf numFmtId="0" fontId="0" fillId="0" borderId="0" xfId="0"/>
    <xf numFmtId="0" fontId="1" fillId="0" borderId="0" xfId="1"/>
    <xf numFmtId="49" fontId="2" fillId="3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" fontId="2" fillId="0" borderId="1" xfId="1" applyNumberFormat="1" applyFont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/>
    <xf numFmtId="49" fontId="2" fillId="3" borderId="4" xfId="1" applyNumberFormat="1" applyFont="1" applyFill="1" applyBorder="1" applyAlignment="1">
      <alignment horizontal="center" vertical="center" textRotation="90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" fillId="0" borderId="6" xfId="1" applyBorder="1"/>
    <xf numFmtId="49" fontId="2" fillId="3" borderId="7" xfId="1" applyNumberFormat="1" applyFont="1" applyFill="1" applyBorder="1" applyAlignment="1">
      <alignment horizontal="center" vertical="center" textRotation="90" wrapText="1"/>
    </xf>
    <xf numFmtId="0" fontId="1" fillId="0" borderId="8" xfId="1" applyBorder="1"/>
    <xf numFmtId="49" fontId="2" fillId="3" borderId="9" xfId="1" applyNumberFormat="1" applyFont="1" applyFill="1" applyBorder="1" applyAlignment="1">
      <alignment horizontal="center" vertical="center" textRotation="90" wrapText="1"/>
    </xf>
    <xf numFmtId="49" fontId="2" fillId="3" borderId="10" xfId="1" applyNumberFormat="1" applyFont="1" applyFill="1" applyBorder="1" applyAlignment="1">
      <alignment horizontal="center" vertical="center" wrapText="1"/>
    </xf>
    <xf numFmtId="0" fontId="0" fillId="0" borderId="10" xfId="0" applyBorder="1"/>
    <xf numFmtId="49" fontId="5" fillId="3" borderId="10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1" fillId="0" borderId="11" xfId="1" applyBorder="1"/>
    <xf numFmtId="49" fontId="2" fillId="3" borderId="1" xfId="1" applyNumberFormat="1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49" fontId="4" fillId="3" borderId="1" xfId="1" applyNumberFormat="1" applyFont="1" applyFill="1" applyBorder="1" applyAlignment="1">
      <alignment vertical="center" wrapText="1"/>
    </xf>
    <xf numFmtId="49" fontId="2" fillId="3" borderId="1" xfId="1" applyNumberFormat="1" applyFont="1" applyFill="1" applyBorder="1" applyAlignment="1">
      <alignment vertical="center" wrapText="1"/>
    </xf>
    <xf numFmtId="49" fontId="4" fillId="3" borderId="1" xfId="1" applyNumberFormat="1" applyFont="1" applyFill="1" applyBorder="1" applyAlignment="1">
      <alignment horizontal="center" vertical="center" textRotation="90" wrapText="1"/>
    </xf>
    <xf numFmtId="49" fontId="7" fillId="3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1" applyBorder="1"/>
    <xf numFmtId="0" fontId="6" fillId="5" borderId="1" xfId="0" applyFont="1" applyFill="1" applyBorder="1" applyAlignment="1">
      <alignment vertical="center" wrapText="1"/>
    </xf>
    <xf numFmtId="0" fontId="1" fillId="6" borderId="0" xfId="1" applyFill="1"/>
    <xf numFmtId="0" fontId="6" fillId="6" borderId="1" xfId="0" applyFont="1" applyFill="1" applyBorder="1" applyAlignment="1">
      <alignment vertical="center" wrapText="1"/>
    </xf>
    <xf numFmtId="0" fontId="0" fillId="6" borderId="0" xfId="0" applyFill="1"/>
    <xf numFmtId="0" fontId="2" fillId="6" borderId="1" xfId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 wrapText="1"/>
    </xf>
    <xf numFmtId="49" fontId="5" fillId="6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2" fontId="0" fillId="0" borderId="0" xfId="0" applyNumberFormat="1"/>
    <xf numFmtId="49" fontId="3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0" borderId="3" xfId="0" applyBorder="1"/>
    <xf numFmtId="0" fontId="1" fillId="0" borderId="2" xfId="1" applyBorder="1"/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2" fillId="3" borderId="1" xfId="4" applyNumberFormat="1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center" wrapText="1"/>
    </xf>
    <xf numFmtId="0" fontId="17" fillId="0" borderId="1" xfId="4" applyFont="1" applyBorder="1" applyAlignment="1">
      <alignment horizontal="center" vertical="center" wrapText="1"/>
    </xf>
    <xf numFmtId="49" fontId="18" fillId="0" borderId="0" xfId="4" applyNumberFormat="1" applyFont="1" applyAlignment="1">
      <alignment horizontal="center" wrapText="1"/>
    </xf>
    <xf numFmtId="0" fontId="15" fillId="0" borderId="0" xfId="4" applyAlignment="1">
      <alignment horizontal="center"/>
    </xf>
    <xf numFmtId="49" fontId="2" fillId="8" borderId="1" xfId="4" applyNumberFormat="1" applyFont="1" applyFill="1" applyBorder="1" applyAlignment="1">
      <alignment horizontal="center" wrapText="1"/>
    </xf>
    <xf numFmtId="49" fontId="2" fillId="0" borderId="1" xfId="4" applyNumberFormat="1" applyFont="1" applyBorder="1" applyAlignment="1">
      <alignment horizontal="center" wrapText="1"/>
    </xf>
    <xf numFmtId="49" fontId="17" fillId="0" borderId="1" xfId="4" applyNumberFormat="1" applyFont="1" applyBorder="1" applyAlignment="1">
      <alignment horizontal="center"/>
    </xf>
    <xf numFmtId="49" fontId="2" fillId="3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left"/>
    </xf>
    <xf numFmtId="0" fontId="19" fillId="0" borderId="0" xfId="4" applyFont="1" applyAlignment="1">
      <alignment horizontal="left" wrapText="1"/>
    </xf>
    <xf numFmtId="49" fontId="2" fillId="0" borderId="1" xfId="4" applyNumberFormat="1" applyFont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2" borderId="10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2" fillId="0" borderId="0" xfId="0" applyFont="1"/>
    <xf numFmtId="49" fontId="3" fillId="9" borderId="5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9" borderId="1" xfId="2" applyNumberFormat="1" applyFont="1" applyFill="1" applyBorder="1" applyAlignment="1">
      <alignment horizontal="center" vertical="center" wrapText="1"/>
    </xf>
    <xf numFmtId="49" fontId="23" fillId="9" borderId="1" xfId="0" applyNumberFormat="1" applyFont="1" applyFill="1" applyBorder="1" applyAlignment="1">
      <alignment horizontal="center" vertical="center" wrapText="1"/>
    </xf>
    <xf numFmtId="49" fontId="3" fillId="9" borderId="10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3" fillId="9" borderId="5" xfId="0" applyNumberFormat="1" applyFont="1" applyFill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9" borderId="10" xfId="0" applyNumberFormat="1" applyFont="1" applyFill="1" applyBorder="1" applyAlignment="1">
      <alignment horizontal="center" vertical="center" wrapText="1"/>
    </xf>
    <xf numFmtId="1" fontId="3" fillId="9" borderId="5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3" fillId="9" borderId="4" xfId="0" applyNumberFormat="1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vertical="center" wrapText="1"/>
    </xf>
    <xf numFmtId="0" fontId="22" fillId="0" borderId="5" xfId="0" applyFont="1" applyBorder="1"/>
    <xf numFmtId="0" fontId="22" fillId="0" borderId="6" xfId="0" applyFont="1" applyBorder="1"/>
    <xf numFmtId="49" fontId="3" fillId="9" borderId="7" xfId="0" applyNumberFormat="1" applyFont="1" applyFill="1" applyBorder="1" applyAlignment="1">
      <alignment horizontal="center" vertical="center" textRotation="90" wrapText="1"/>
    </xf>
    <xf numFmtId="0" fontId="22" fillId="0" borderId="8" xfId="0" applyFont="1" applyBorder="1"/>
    <xf numFmtId="49" fontId="3" fillId="9" borderId="9" xfId="0" applyNumberFormat="1" applyFont="1" applyFill="1" applyBorder="1" applyAlignment="1">
      <alignment horizontal="center" vertical="center" textRotation="90" wrapText="1"/>
    </xf>
    <xf numFmtId="0" fontId="6" fillId="0" borderId="10" xfId="0" applyFont="1" applyBorder="1" applyAlignment="1">
      <alignment vertical="center" wrapText="1"/>
    </xf>
    <xf numFmtId="0" fontId="1" fillId="0" borderId="10" xfId="1" applyBorder="1"/>
    <xf numFmtId="0" fontId="22" fillId="0" borderId="10" xfId="0" applyFont="1" applyBorder="1"/>
    <xf numFmtId="0" fontId="3" fillId="0" borderId="10" xfId="0" applyFont="1" applyBorder="1" applyAlignment="1">
      <alignment horizontal="center" vertical="center" wrapText="1"/>
    </xf>
    <xf numFmtId="0" fontId="22" fillId="0" borderId="11" xfId="0" applyFont="1" applyBorder="1"/>
    <xf numFmtId="49" fontId="3" fillId="9" borderId="10" xfId="2" applyNumberFormat="1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3" borderId="1" xfId="3" applyFont="1" applyFill="1" applyBorder="1" applyAlignment="1">
      <alignment horizontal="center" vertical="center" wrapText="1"/>
    </xf>
    <xf numFmtId="0" fontId="2" fillId="3" borderId="10" xfId="3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textRotation="90" wrapText="1"/>
    </xf>
    <xf numFmtId="0" fontId="1" fillId="0" borderId="5" xfId="1" applyBorder="1"/>
    <xf numFmtId="49" fontId="2" fillId="3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7" borderId="5" xfId="0" applyNumberFormat="1" applyFont="1" applyFill="1" applyBorder="1" applyAlignment="1">
      <alignment horizontal="center" vertical="center" wrapText="1"/>
    </xf>
    <xf numFmtId="0" fontId="0" fillId="0" borderId="6" xfId="0" applyBorder="1"/>
    <xf numFmtId="49" fontId="2" fillId="3" borderId="7" xfId="0" applyNumberFormat="1" applyFont="1" applyFill="1" applyBorder="1" applyAlignment="1">
      <alignment horizontal="center" vertical="center" textRotation="90" wrapText="1"/>
    </xf>
    <xf numFmtId="0" fontId="0" fillId="0" borderId="8" xfId="0" applyBorder="1"/>
    <xf numFmtId="49" fontId="2" fillId="3" borderId="9" xfId="0" applyNumberFormat="1" applyFont="1" applyFill="1" applyBorder="1" applyAlignment="1">
      <alignment horizontal="center" vertical="center" textRotation="90" wrapText="1"/>
    </xf>
    <xf numFmtId="0" fontId="0" fillId="0" borderId="11" xfId="0" applyBorder="1"/>
    <xf numFmtId="0" fontId="6" fillId="0" borderId="1" xfId="0" applyFont="1" applyFill="1" applyBorder="1" applyAlignment="1">
      <alignment vertical="center" wrapText="1"/>
    </xf>
    <xf numFmtId="49" fontId="2" fillId="3" borderId="15" xfId="0" applyNumberFormat="1" applyFont="1" applyFill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/>
    </xf>
    <xf numFmtId="49" fontId="20" fillId="3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7" borderId="10" xfId="0" applyNumberFormat="1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/>
    <xf numFmtId="0" fontId="2" fillId="3" borderId="5" xfId="3" applyFont="1" applyFill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wrapText="1"/>
    </xf>
    <xf numFmtId="1" fontId="2" fillId="3" borderId="10" xfId="3" applyNumberFormat="1" applyFont="1" applyFill="1" applyBorder="1" applyAlignment="1">
      <alignment horizontal="center" vertical="center" wrapText="1"/>
    </xf>
    <xf numFmtId="0" fontId="2" fillId="0" borderId="23" xfId="3" applyFont="1" applyBorder="1" applyAlignment="1">
      <alignment horizontal="center" vertical="center"/>
    </xf>
    <xf numFmtId="164" fontId="2" fillId="0" borderId="23" xfId="3" applyNumberFormat="1" applyFont="1" applyBorder="1" applyAlignment="1">
      <alignment horizontal="center" vertical="center"/>
    </xf>
    <xf numFmtId="0" fontId="2" fillId="0" borderId="23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3" borderId="4" xfId="3" applyFont="1" applyFill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3" borderId="7" xfId="3" applyFont="1" applyFill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3" borderId="9" xfId="3" applyFont="1" applyFill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3" borderId="5" xfId="3" applyNumberFormat="1" applyFont="1" applyFill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 wrapText="1"/>
    </xf>
    <xf numFmtId="0" fontId="3" fillId="0" borderId="10" xfId="3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22" xfId="3" applyFont="1" applyBorder="1" applyAlignment="1">
      <alignment horizontal="center" vertical="center" textRotation="90"/>
    </xf>
    <xf numFmtId="0" fontId="2" fillId="0" borderId="23" xfId="0" applyFont="1" applyBorder="1"/>
    <xf numFmtId="0" fontId="2" fillId="0" borderId="24" xfId="0" applyFont="1" applyBorder="1"/>
    <xf numFmtId="0" fontId="2" fillId="0" borderId="23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4" fillId="0" borderId="3" xfId="0" applyFont="1" applyBorder="1"/>
    <xf numFmtId="14" fontId="0" fillId="0" borderId="1" xfId="0" applyNumberFormat="1" applyBorder="1"/>
    <xf numFmtId="0" fontId="20" fillId="0" borderId="3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4" xfId="3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/>
    </xf>
    <xf numFmtId="49" fontId="12" fillId="0" borderId="5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/>
    </xf>
    <xf numFmtId="0" fontId="20" fillId="10" borderId="5" xfId="0" applyFont="1" applyFill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textRotation="90"/>
    </xf>
    <xf numFmtId="0" fontId="2" fillId="0" borderId="9" xfId="3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/>
    </xf>
    <xf numFmtId="49" fontId="12" fillId="0" borderId="10" xfId="0" applyNumberFormat="1" applyFont="1" applyBorder="1" applyAlignment="1">
      <alignment vertical="center" wrapText="1"/>
    </xf>
    <xf numFmtId="1" fontId="12" fillId="0" borderId="10" xfId="0" applyNumberFormat="1" applyFont="1" applyBorder="1" applyAlignment="1">
      <alignment horizontal="center"/>
    </xf>
    <xf numFmtId="1" fontId="20" fillId="0" borderId="10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vertical="center" wrapText="1"/>
    </xf>
    <xf numFmtId="165" fontId="20" fillId="0" borderId="1" xfId="0" applyNumberFormat="1" applyFont="1" applyBorder="1" applyAlignment="1">
      <alignment horizontal="center" vertical="center"/>
    </xf>
    <xf numFmtId="0" fontId="24" fillId="0" borderId="4" xfId="0" applyFont="1" applyBorder="1" applyAlignment="1">
      <alignment horizontal="center"/>
    </xf>
    <xf numFmtId="16" fontId="12" fillId="0" borderId="5" xfId="0" applyNumberFormat="1" applyFont="1" applyBorder="1" applyAlignment="1">
      <alignment horizontal="center"/>
    </xf>
    <xf numFmtId="17" fontId="12" fillId="0" borderId="5" xfId="0" applyNumberFormat="1" applyFont="1" applyBorder="1" applyAlignment="1">
      <alignment horizontal="center"/>
    </xf>
    <xf numFmtId="1" fontId="20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49" fontId="12" fillId="0" borderId="10" xfId="0" applyNumberFormat="1" applyFont="1" applyBorder="1" applyAlignment="1">
      <alignment horizontal="center" vertical="center" wrapText="1"/>
    </xf>
    <xf numFmtId="16" fontId="12" fillId="0" borderId="10" xfId="0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/>
    </xf>
    <xf numFmtId="1" fontId="20" fillId="0" borderId="3" xfId="0" applyNumberFormat="1" applyFont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3" fillId="3" borderId="5" xfId="0" applyNumberFormat="1" applyFont="1" applyFill="1" applyBorder="1" applyAlignment="1">
      <alignment horizontal="center" vertical="center" wrapText="1"/>
    </xf>
    <xf numFmtId="49" fontId="23" fillId="3" borderId="5" xfId="0" applyNumberFormat="1" applyFont="1" applyFill="1" applyBorder="1" applyAlignment="1">
      <alignment horizontal="center" vertical="center" wrapText="1"/>
    </xf>
    <xf numFmtId="49" fontId="24" fillId="3" borderId="5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24" fillId="3" borderId="10" xfId="0" applyNumberFormat="1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2" fillId="7" borderId="1" xfId="2" applyFont="1" applyFill="1" applyBorder="1" applyAlignment="1">
      <alignment horizontal="center" vertical="center" textRotation="90" wrapText="1"/>
    </xf>
    <xf numFmtId="0" fontId="10" fillId="0" borderId="0" xfId="2"/>
    <xf numFmtId="49" fontId="26" fillId="7" borderId="1" xfId="2" applyNumberFormat="1" applyFont="1" applyFill="1" applyBorder="1" applyAlignment="1">
      <alignment horizontal="center" vertical="center" wrapText="1"/>
    </xf>
    <xf numFmtId="49" fontId="26" fillId="3" borderId="1" xfId="2" applyNumberFormat="1" applyFont="1" applyFill="1" applyBorder="1" applyAlignment="1">
      <alignment horizontal="center" vertical="center" wrapText="1"/>
    </xf>
    <xf numFmtId="49" fontId="3" fillId="3" borderId="1" xfId="2" applyNumberFormat="1" applyFont="1" applyFill="1" applyBorder="1" applyAlignment="1">
      <alignment horizontal="center" vertical="center" wrapText="1"/>
    </xf>
    <xf numFmtId="0" fontId="10" fillId="0" borderId="1" xfId="2" applyBorder="1"/>
    <xf numFmtId="0" fontId="12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/>
    </xf>
    <xf numFmtId="14" fontId="16" fillId="0" borderId="1" xfId="2" applyNumberFormat="1" applyFont="1" applyBorder="1" applyAlignment="1">
      <alignment horizontal="center" vertical="center"/>
    </xf>
    <xf numFmtId="14" fontId="26" fillId="0" borderId="1" xfId="2" applyNumberFormat="1" applyFont="1" applyBorder="1" applyAlignment="1">
      <alignment horizontal="center" vertical="center"/>
    </xf>
    <xf numFmtId="166" fontId="26" fillId="0" borderId="1" xfId="2" applyNumberFormat="1" applyFont="1" applyBorder="1" applyAlignment="1">
      <alignment horizontal="center" vertical="center"/>
    </xf>
    <xf numFmtId="0" fontId="10" fillId="0" borderId="1" xfId="2" applyBorder="1" applyAlignment="1">
      <alignment horizontal="center" vertical="center"/>
    </xf>
    <xf numFmtId="0" fontId="26" fillId="0" borderId="1" xfId="2" applyFont="1" applyBorder="1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10" fillId="0" borderId="13" xfId="2" applyBorder="1"/>
    <xf numFmtId="49" fontId="26" fillId="0" borderId="4" xfId="2" applyNumberFormat="1" applyFont="1" applyBorder="1" applyAlignment="1">
      <alignment horizontal="center" vertical="center" textRotation="90" wrapText="1"/>
    </xf>
    <xf numFmtId="0" fontId="10" fillId="0" borderId="5" xfId="2" applyBorder="1"/>
    <xf numFmtId="49" fontId="26" fillId="7" borderId="5" xfId="2" applyNumberFormat="1" applyFont="1" applyFill="1" applyBorder="1" applyAlignment="1">
      <alignment horizontal="center" vertical="center" wrapText="1"/>
    </xf>
    <xf numFmtId="49" fontId="26" fillId="3" borderId="5" xfId="2" applyNumberFormat="1" applyFont="1" applyFill="1" applyBorder="1" applyAlignment="1">
      <alignment horizontal="center" vertical="center" wrapText="1"/>
    </xf>
    <xf numFmtId="49" fontId="3" fillId="3" borderId="5" xfId="2" applyNumberFormat="1" applyFont="1" applyFill="1" applyBorder="1" applyAlignment="1">
      <alignment horizontal="center" vertical="center" wrapText="1"/>
    </xf>
    <xf numFmtId="0" fontId="10" fillId="0" borderId="5" xfId="2" applyBorder="1" applyAlignment="1">
      <alignment horizontal="center" vertical="center" wrapText="1"/>
    </xf>
    <xf numFmtId="0" fontId="10" fillId="0" borderId="6" xfId="2" applyBorder="1"/>
    <xf numFmtId="49" fontId="26" fillId="0" borderId="7" xfId="2" applyNumberFormat="1" applyFont="1" applyBorder="1" applyAlignment="1">
      <alignment horizontal="center" vertical="center" textRotation="90" wrapText="1"/>
    </xf>
    <xf numFmtId="0" fontId="10" fillId="0" borderId="8" xfId="2" applyBorder="1"/>
    <xf numFmtId="49" fontId="26" fillId="0" borderId="9" xfId="2" applyNumberFormat="1" applyFont="1" applyBorder="1" applyAlignment="1">
      <alignment horizontal="center" vertical="center" textRotation="90" wrapText="1"/>
    </xf>
    <xf numFmtId="0" fontId="10" fillId="0" borderId="10" xfId="2" applyBorder="1"/>
    <xf numFmtId="0" fontId="26" fillId="7" borderId="10" xfId="2" applyFont="1" applyFill="1" applyBorder="1" applyAlignment="1">
      <alignment horizontal="center" vertical="center"/>
    </xf>
    <xf numFmtId="0" fontId="26" fillId="0" borderId="10" xfId="2" applyFont="1" applyBorder="1" applyAlignment="1">
      <alignment horizontal="center" vertical="center"/>
    </xf>
    <xf numFmtId="49" fontId="26" fillId="7" borderId="10" xfId="2" applyNumberFormat="1" applyFont="1" applyFill="1" applyBorder="1" applyAlignment="1">
      <alignment horizontal="center" vertical="center" wrapText="1"/>
    </xf>
    <xf numFmtId="14" fontId="16" fillId="0" borderId="10" xfId="2" applyNumberFormat="1" applyFont="1" applyBorder="1" applyAlignment="1">
      <alignment horizontal="center" vertical="center"/>
    </xf>
    <xf numFmtId="0" fontId="10" fillId="0" borderId="10" xfId="2" applyBorder="1" applyAlignment="1">
      <alignment horizontal="center" vertical="center"/>
    </xf>
    <xf numFmtId="49" fontId="26" fillId="3" borderId="10" xfId="2" applyNumberFormat="1" applyFont="1" applyFill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0" fillId="0" borderId="10" xfId="2" applyBorder="1" applyAlignment="1">
      <alignment horizontal="center" vertical="center" wrapText="1"/>
    </xf>
    <xf numFmtId="0" fontId="10" fillId="0" borderId="11" xfId="2" applyBorder="1"/>
    <xf numFmtId="49" fontId="3" fillId="4" borderId="1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textRotation="90" wrapText="1"/>
    </xf>
    <xf numFmtId="49" fontId="3" fillId="7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textRotation="90" wrapText="1"/>
    </xf>
    <xf numFmtId="49" fontId="3" fillId="3" borderId="9" xfId="0" applyNumberFormat="1" applyFont="1" applyFill="1" applyBorder="1" applyAlignment="1">
      <alignment horizontal="center" vertical="center" textRotation="90" wrapText="1"/>
    </xf>
    <xf numFmtId="49" fontId="3" fillId="7" borderId="10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textRotation="90" wrapText="1"/>
    </xf>
    <xf numFmtId="0" fontId="27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Fill="1" applyBorder="1"/>
    <xf numFmtId="0" fontId="0" fillId="0" borderId="6" xfId="0" applyFill="1" applyBorder="1"/>
    <xf numFmtId="49" fontId="2" fillId="0" borderId="7" xfId="0" applyNumberFormat="1" applyFont="1" applyBorder="1" applyAlignment="1">
      <alignment horizontal="center" vertical="center" textRotation="90" wrapText="1"/>
    </xf>
    <xf numFmtId="49" fontId="2" fillId="0" borderId="9" xfId="0" applyNumberFormat="1" applyFont="1" applyBorder="1" applyAlignment="1">
      <alignment horizontal="center" vertical="center" textRotation="90" wrapText="1"/>
    </xf>
    <xf numFmtId="0" fontId="27" fillId="0" borderId="10" xfId="0" applyFont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29" fillId="3" borderId="5" xfId="0" applyNumberFormat="1" applyFont="1" applyFill="1" applyBorder="1" applyAlignment="1">
      <alignment horizontal="center" vertical="center" wrapText="1"/>
    </xf>
    <xf numFmtId="49" fontId="30" fillId="3" borderId="1" xfId="0" applyNumberFormat="1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49" fontId="12" fillId="3" borderId="10" xfId="0" applyNumberFormat="1" applyFont="1" applyFill="1" applyBorder="1" applyAlignment="1">
      <alignment horizontal="center" vertical="center" wrapText="1"/>
    </xf>
    <xf numFmtId="49" fontId="29" fillId="3" borderId="10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4" fillId="3" borderId="4" xfId="0" applyNumberFormat="1" applyFont="1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12" fillId="0" borderId="1" xfId="0" applyFont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" fontId="29" fillId="0" borderId="1" xfId="0" applyNumberFormat="1" applyFont="1" applyBorder="1" applyAlignment="1">
      <alignment horizontal="center" vertical="center"/>
    </xf>
    <xf numFmtId="49" fontId="23" fillId="3" borderId="4" xfId="0" applyNumberFormat="1" applyFont="1" applyFill="1" applyBorder="1" applyAlignment="1">
      <alignment horizontal="center" vertical="center" textRotation="90" wrapText="1"/>
    </xf>
    <xf numFmtId="49" fontId="23" fillId="3" borderId="7" xfId="0" applyNumberFormat="1" applyFont="1" applyFill="1" applyBorder="1" applyAlignment="1">
      <alignment horizontal="center" vertical="center" textRotation="90" wrapText="1"/>
    </xf>
    <xf numFmtId="0" fontId="12" fillId="0" borderId="10" xfId="0" applyFont="1" applyBorder="1" applyAlignment="1">
      <alignment vertical="center" wrapText="1"/>
    </xf>
    <xf numFmtId="1" fontId="12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49" fontId="29" fillId="0" borderId="10" xfId="0" applyNumberFormat="1" applyFont="1" applyBorder="1" applyAlignment="1">
      <alignment horizontal="center" vertical="center"/>
    </xf>
    <xf numFmtId="49" fontId="18" fillId="0" borderId="0" xfId="4" applyNumberFormat="1" applyFont="1" applyBorder="1" applyAlignment="1">
      <alignment horizontal="center" wrapText="1"/>
    </xf>
    <xf numFmtId="0" fontId="19" fillId="0" borderId="0" xfId="4" applyFont="1" applyBorder="1" applyAlignment="1">
      <alignment horizontal="left"/>
    </xf>
    <xf numFmtId="0" fontId="19" fillId="0" borderId="0" xfId="4" applyFont="1" applyBorder="1" applyAlignment="1">
      <alignment horizontal="left" wrapText="1"/>
    </xf>
    <xf numFmtId="0" fontId="17" fillId="0" borderId="27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20" xfId="0" applyFont="1" applyBorder="1" applyAlignment="1">
      <alignment vertical="center" wrapText="1"/>
    </xf>
    <xf numFmtId="0" fontId="17" fillId="0" borderId="26" xfId="0" applyFont="1" applyBorder="1" applyAlignment="1">
      <alignment vertical="center" wrapText="1"/>
    </xf>
    <xf numFmtId="0" fontId="17" fillId="0" borderId="19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" fillId="6" borderId="1" xfId="1" applyFill="1" applyBorder="1"/>
    <xf numFmtId="49" fontId="4" fillId="6" borderId="1" xfId="1" applyNumberFormat="1" applyFont="1" applyFill="1" applyBorder="1" applyAlignment="1">
      <alignment vertical="center" textRotation="90" wrapText="1"/>
    </xf>
    <xf numFmtId="0" fontId="15" fillId="0" borderId="1" xfId="4" applyBorder="1" applyAlignment="1">
      <alignment horizontal="center"/>
    </xf>
    <xf numFmtId="49" fontId="2" fillId="3" borderId="1" xfId="4" applyNumberFormat="1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" fillId="0" borderId="8" xfId="1" applyBorder="1" applyAlignment="1">
      <alignment horizontal="right"/>
    </xf>
    <xf numFmtId="49" fontId="2" fillId="3" borderId="10" xfId="1" applyNumberFormat="1" applyFont="1" applyFill="1" applyBorder="1" applyAlignment="1">
      <alignment horizontal="center" vertical="center" textRotation="90" wrapText="1"/>
    </xf>
    <xf numFmtId="49" fontId="4" fillId="3" borderId="5" xfId="1" applyNumberFormat="1" applyFont="1" applyFill="1" applyBorder="1" applyAlignment="1">
      <alignment horizontal="center" vertical="center" wrapText="1"/>
    </xf>
    <xf numFmtId="49" fontId="4" fillId="3" borderId="4" xfId="1" applyNumberFormat="1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vertical="center" wrapText="1"/>
    </xf>
    <xf numFmtId="49" fontId="4" fillId="3" borderId="7" xfId="1" applyNumberFormat="1" applyFont="1" applyFill="1" applyBorder="1" applyAlignment="1">
      <alignment horizontal="center" vertical="center" textRotation="90" wrapText="1"/>
    </xf>
    <xf numFmtId="49" fontId="4" fillId="3" borderId="9" xfId="1" applyNumberFormat="1" applyFont="1" applyFill="1" applyBorder="1" applyAlignment="1">
      <alignment horizontal="center" vertical="center" textRotation="90" wrapText="1"/>
    </xf>
    <xf numFmtId="0" fontId="6" fillId="4" borderId="10" xfId="0" applyFont="1" applyFill="1" applyBorder="1" applyAlignment="1">
      <alignment vertical="center" wrapText="1"/>
    </xf>
    <xf numFmtId="49" fontId="4" fillId="3" borderId="10" xfId="1" applyNumberFormat="1" applyFont="1" applyFill="1" applyBorder="1" applyAlignment="1">
      <alignment horizontal="center" vertical="center" wrapText="1"/>
    </xf>
    <xf numFmtId="49" fontId="5" fillId="3" borderId="5" xfId="1" applyNumberFormat="1" applyFont="1" applyFill="1" applyBorder="1" applyAlignment="1">
      <alignment horizontal="center" vertical="center" wrapText="1"/>
    </xf>
    <xf numFmtId="17" fontId="2" fillId="0" borderId="5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vertical="center" wrapText="1"/>
    </xf>
    <xf numFmtId="0" fontId="6" fillId="5" borderId="10" xfId="0" applyFont="1" applyFill="1" applyBorder="1" applyAlignment="1">
      <alignment vertical="center" wrapText="1"/>
    </xf>
    <xf numFmtId="49" fontId="7" fillId="3" borderId="10" xfId="1" applyNumberFormat="1" applyFont="1" applyFill="1" applyBorder="1" applyAlignment="1">
      <alignment horizontal="center" vertical="center" wrapText="1"/>
    </xf>
    <xf numFmtId="0" fontId="1" fillId="6" borderId="3" xfId="1" applyFill="1" applyBorder="1"/>
    <xf numFmtId="0" fontId="4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3" borderId="4" xfId="2" applyNumberFormat="1" applyFont="1" applyFill="1" applyBorder="1" applyAlignment="1">
      <alignment horizontal="center" vertical="center" textRotation="90" wrapText="1"/>
    </xf>
    <xf numFmtId="49" fontId="2" fillId="0" borderId="5" xfId="2" applyNumberFormat="1" applyFont="1" applyBorder="1" applyAlignment="1">
      <alignment horizontal="center" vertical="center" wrapText="1"/>
    </xf>
    <xf numFmtId="49" fontId="2" fillId="0" borderId="5" xfId="2" applyNumberFormat="1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2" fillId="3" borderId="7" xfId="2" applyNumberFormat="1" applyFont="1" applyFill="1" applyBorder="1" applyAlignment="1">
      <alignment horizontal="center" vertical="center" textRotation="90" wrapText="1"/>
    </xf>
    <xf numFmtId="49" fontId="2" fillId="3" borderId="9" xfId="2" applyNumberFormat="1" applyFont="1" applyFill="1" applyBorder="1" applyAlignment="1">
      <alignment horizontal="center" vertical="center" textRotation="90" wrapText="1"/>
    </xf>
    <xf numFmtId="49" fontId="2" fillId="3" borderId="10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49" fontId="0" fillId="0" borderId="6" xfId="0" applyNumberFormat="1" applyBorder="1"/>
    <xf numFmtId="0" fontId="0" fillId="0" borderId="7" xfId="0" applyBorder="1"/>
    <xf numFmtId="0" fontId="0" fillId="0" borderId="9" xfId="0" applyBorder="1"/>
    <xf numFmtId="0" fontId="3" fillId="7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/>
    <xf numFmtId="0" fontId="3" fillId="3" borderId="4" xfId="0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 textRotation="90" wrapText="1"/>
    </xf>
    <xf numFmtId="0" fontId="0" fillId="0" borderId="8" xfId="0" applyBorder="1" applyAlignment="1">
      <alignment horizontal="center"/>
    </xf>
    <xf numFmtId="0" fontId="3" fillId="3" borderId="9" xfId="0" applyFont="1" applyFill="1" applyBorder="1" applyAlignment="1">
      <alignment horizontal="center" vertical="center" textRotation="90" wrapText="1"/>
    </xf>
    <xf numFmtId="49" fontId="6" fillId="0" borderId="10" xfId="0" applyNumberFormat="1" applyFont="1" applyBorder="1" applyAlignment="1">
      <alignment horizontal="center"/>
    </xf>
    <xf numFmtId="49" fontId="2" fillId="3" borderId="4" xfId="4" applyNumberFormat="1" applyFont="1" applyFill="1" applyBorder="1" applyAlignment="1">
      <alignment horizontal="center" vertical="center" textRotation="90" wrapText="1"/>
    </xf>
    <xf numFmtId="49" fontId="2" fillId="8" borderId="5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0" fontId="17" fillId="0" borderId="5" xfId="4" applyFont="1" applyBorder="1" applyAlignment="1">
      <alignment horizontal="center" wrapText="1"/>
    </xf>
    <xf numFmtId="0" fontId="17" fillId="0" borderId="5" xfId="4" applyFont="1" applyBorder="1" applyAlignment="1">
      <alignment horizontal="center" vertical="center" wrapText="1"/>
    </xf>
    <xf numFmtId="49" fontId="2" fillId="3" borderId="7" xfId="4" applyNumberFormat="1" applyFont="1" applyFill="1" applyBorder="1" applyAlignment="1">
      <alignment horizontal="center" vertical="center" textRotation="90" wrapText="1"/>
    </xf>
    <xf numFmtId="49" fontId="2" fillId="3" borderId="9" xfId="4" applyNumberFormat="1" applyFont="1" applyFill="1" applyBorder="1" applyAlignment="1">
      <alignment horizontal="center" vertical="center" textRotation="90" wrapText="1"/>
    </xf>
    <xf numFmtId="49" fontId="2" fillId="0" borderId="10" xfId="4" applyNumberFormat="1" applyFont="1" applyBorder="1" applyAlignment="1">
      <alignment horizontal="center" wrapText="1"/>
    </xf>
    <xf numFmtId="49" fontId="2" fillId="0" borderId="10" xfId="4" applyNumberFormat="1" applyFont="1" applyBorder="1" applyAlignment="1">
      <alignment horizontal="center" wrapText="1"/>
    </xf>
    <xf numFmtId="49" fontId="17" fillId="0" borderId="10" xfId="4" applyNumberFormat="1" applyFont="1" applyBorder="1" applyAlignment="1">
      <alignment horizontal="center"/>
    </xf>
    <xf numFmtId="49" fontId="2" fillId="0" borderId="10" xfId="4" applyNumberFormat="1" applyFont="1" applyBorder="1" applyAlignment="1">
      <alignment horizontal="center" vertical="center"/>
    </xf>
    <xf numFmtId="49" fontId="2" fillId="3" borderId="10" xfId="4" applyNumberFormat="1" applyFont="1" applyFill="1" applyBorder="1" applyAlignment="1">
      <alignment horizontal="center" vertical="center" wrapText="1"/>
    </xf>
    <xf numFmtId="49" fontId="2" fillId="3" borderId="10" xfId="4" applyNumberFormat="1" applyFont="1" applyFill="1" applyBorder="1" applyAlignment="1">
      <alignment vertical="center" wrapText="1"/>
    </xf>
    <xf numFmtId="0" fontId="17" fillId="0" borderId="10" xfId="4" applyFont="1" applyBorder="1" applyAlignment="1">
      <alignment horizontal="center" vertical="center" wrapText="1"/>
    </xf>
    <xf numFmtId="0" fontId="15" fillId="0" borderId="10" xfId="4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vertical="center" wrapText="1"/>
    </xf>
    <xf numFmtId="0" fontId="1" fillId="0" borderId="23" xfId="1" applyBorder="1"/>
    <xf numFmtId="49" fontId="20" fillId="0" borderId="10" xfId="0" applyNumberFormat="1" applyFont="1" applyBorder="1" applyAlignment="1">
      <alignment horizontal="center" vertical="center"/>
    </xf>
    <xf numFmtId="49" fontId="23" fillId="3" borderId="9" xfId="0" applyNumberFormat="1" applyFont="1" applyFill="1" applyBorder="1" applyAlignment="1">
      <alignment horizontal="center" vertical="center" textRotation="90" wrapText="1"/>
    </xf>
    <xf numFmtId="1" fontId="29" fillId="3" borderId="10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 wrapText="1"/>
    </xf>
    <xf numFmtId="1" fontId="12" fillId="0" borderId="5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1" fontId="30" fillId="0" borderId="5" xfId="0" applyNumberFormat="1" applyFont="1" applyBorder="1" applyAlignment="1">
      <alignment horizontal="center" vertical="center"/>
    </xf>
    <xf numFmtId="49" fontId="2" fillId="3" borderId="16" xfId="1" applyNumberFormat="1" applyFont="1" applyFill="1" applyBorder="1" applyAlignment="1">
      <alignment horizontal="center" vertical="center" textRotation="90" wrapText="1"/>
    </xf>
    <xf numFmtId="49" fontId="3" fillId="3" borderId="3" xfId="1" applyNumberFormat="1" applyFont="1" applyFill="1" applyBorder="1" applyAlignment="1">
      <alignment horizontal="center" vertical="center" wrapText="1"/>
    </xf>
    <xf numFmtId="0" fontId="1" fillId="0" borderId="18" xfId="1" applyBorder="1"/>
    <xf numFmtId="49" fontId="2" fillId="2" borderId="4" xfId="1" applyNumberFormat="1" applyFont="1" applyFill="1" applyBorder="1" applyAlignment="1">
      <alignment horizontal="center" vertical="center" textRotation="90" wrapText="1"/>
    </xf>
    <xf numFmtId="49" fontId="2" fillId="2" borderId="5" xfId="1" applyNumberFormat="1" applyFont="1" applyFill="1" applyBorder="1" applyAlignment="1">
      <alignment horizontal="center" vertical="center" textRotation="90" wrapText="1"/>
    </xf>
    <xf numFmtId="0" fontId="2" fillId="2" borderId="5" xfId="1" applyFont="1" applyFill="1" applyBorder="1" applyAlignment="1">
      <alignment horizontal="center" vertical="center" textRotation="90" wrapText="1"/>
    </xf>
    <xf numFmtId="0" fontId="2" fillId="2" borderId="6" xfId="1" applyFont="1" applyFill="1" applyBorder="1" applyAlignment="1">
      <alignment horizontal="center" vertical="center" textRotation="90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10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vertical="center" wrapText="1"/>
    </xf>
    <xf numFmtId="49" fontId="26" fillId="0" borderId="1" xfId="2" applyNumberFormat="1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63D4EAD4-8C49-4E87-A5B2-51DEE504CE57}"/>
    <cellStyle name="Обычный 2 2" xfId="3" xr:uid="{7B50FFEF-D12B-47C5-80D1-E10A11E72F04}"/>
    <cellStyle name="Обычный 3" xfId="2" xr:uid="{DCE09535-F53B-4F2C-9366-F59F423D8900}"/>
    <cellStyle name="Обычный_Лист1" xfId="4" xr:uid="{FF2F6D94-E9A0-4520-9FA7-D87E7EB194BE}"/>
  </cellStyles>
  <dxfs count="15"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FAA87-A593-4C5B-9675-BC3ADF8F6DDE}">
  <dimension ref="A1:Y201"/>
  <sheetViews>
    <sheetView tabSelected="1" zoomScaleNormal="100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Y6" sqref="Y6"/>
    </sheetView>
  </sheetViews>
  <sheetFormatPr defaultRowHeight="15" outlineLevelRow="1" outlineLevelCol="2" x14ac:dyDescent="0.25"/>
  <cols>
    <col min="1" max="1" width="9.140625" style="1"/>
    <col min="2" max="2" width="28.7109375" style="1" hidden="1" customWidth="1" outlineLevel="1"/>
    <col min="3" max="3" width="28.28515625" style="1" customWidth="1" collapsed="1"/>
    <col min="4" max="4" width="10" style="1" customWidth="1"/>
    <col min="5" max="5" width="11.28515625" style="1" customWidth="1"/>
    <col min="6" max="6" width="10.28515625" style="1" customWidth="1"/>
    <col min="7" max="7" width="16.7109375" style="1" customWidth="1"/>
    <col min="8" max="8" width="21.7109375" style="1" customWidth="1"/>
    <col min="9" max="9" width="9.28515625" style="1" bestFit="1" customWidth="1"/>
    <col min="10" max="10" width="25.5703125" style="1" customWidth="1"/>
    <col min="11" max="11" width="11.5703125" style="1" customWidth="1"/>
    <col min="12" max="12" width="9.28515625" style="1" bestFit="1" customWidth="1"/>
    <col min="13" max="14" width="9.140625" style="1"/>
    <col min="15" max="15" width="16.28515625" style="1" hidden="1" customWidth="1" outlineLevel="1"/>
    <col min="16" max="16" width="19.28515625" style="1" hidden="1" customWidth="1" outlineLevel="2"/>
    <col min="17" max="17" width="14.5703125" style="1" hidden="1" customWidth="1" outlineLevel="1"/>
    <col min="18" max="18" width="9.140625" style="1" collapsed="1"/>
    <col min="19" max="20" width="9.140625" style="1"/>
    <col min="21" max="23" width="0" style="1" hidden="1" customWidth="1"/>
    <col min="24" max="257" width="9.140625" style="1"/>
    <col min="258" max="258" width="4.7109375" style="1" customWidth="1"/>
    <col min="259" max="259" width="11.42578125" style="1" customWidth="1"/>
    <col min="260" max="261" width="9.140625" style="1"/>
    <col min="262" max="263" width="9.28515625" style="1" bestFit="1" customWidth="1"/>
    <col min="264" max="264" width="9.140625" style="1"/>
    <col min="265" max="266" width="9.28515625" style="1" bestFit="1" customWidth="1"/>
    <col min="267" max="267" width="9.140625" style="1"/>
    <col min="268" max="268" width="9.5703125" style="1" bestFit="1" customWidth="1"/>
    <col min="269" max="269" width="9.28515625" style="1" bestFit="1" customWidth="1"/>
    <col min="270" max="272" width="9.140625" style="1"/>
    <col min="273" max="273" width="9.28515625" style="1" bestFit="1" customWidth="1"/>
    <col min="274" max="513" width="9.140625" style="1"/>
    <col min="514" max="514" width="4.7109375" style="1" customWidth="1"/>
    <col min="515" max="515" width="11.42578125" style="1" customWidth="1"/>
    <col min="516" max="517" width="9.140625" style="1"/>
    <col min="518" max="519" width="9.28515625" style="1" bestFit="1" customWidth="1"/>
    <col min="520" max="520" width="9.140625" style="1"/>
    <col min="521" max="522" width="9.28515625" style="1" bestFit="1" customWidth="1"/>
    <col min="523" max="523" width="9.140625" style="1"/>
    <col min="524" max="524" width="9.5703125" style="1" bestFit="1" customWidth="1"/>
    <col min="525" max="525" width="9.28515625" style="1" bestFit="1" customWidth="1"/>
    <col min="526" max="528" width="9.140625" style="1"/>
    <col min="529" max="529" width="9.28515625" style="1" bestFit="1" customWidth="1"/>
    <col min="530" max="769" width="9.140625" style="1"/>
    <col min="770" max="770" width="4.7109375" style="1" customWidth="1"/>
    <col min="771" max="771" width="11.42578125" style="1" customWidth="1"/>
    <col min="772" max="773" width="9.140625" style="1"/>
    <col min="774" max="775" width="9.28515625" style="1" bestFit="1" customWidth="1"/>
    <col min="776" max="776" width="9.140625" style="1"/>
    <col min="777" max="778" width="9.28515625" style="1" bestFit="1" customWidth="1"/>
    <col min="779" max="779" width="9.140625" style="1"/>
    <col min="780" max="780" width="9.5703125" style="1" bestFit="1" customWidth="1"/>
    <col min="781" max="781" width="9.28515625" style="1" bestFit="1" customWidth="1"/>
    <col min="782" max="784" width="9.140625" style="1"/>
    <col min="785" max="785" width="9.28515625" style="1" bestFit="1" customWidth="1"/>
    <col min="786" max="1025" width="9.140625" style="1"/>
    <col min="1026" max="1026" width="4.7109375" style="1" customWidth="1"/>
    <col min="1027" max="1027" width="11.42578125" style="1" customWidth="1"/>
    <col min="1028" max="1029" width="9.140625" style="1"/>
    <col min="1030" max="1031" width="9.28515625" style="1" bestFit="1" customWidth="1"/>
    <col min="1032" max="1032" width="9.140625" style="1"/>
    <col min="1033" max="1034" width="9.28515625" style="1" bestFit="1" customWidth="1"/>
    <col min="1035" max="1035" width="9.140625" style="1"/>
    <col min="1036" max="1036" width="9.5703125" style="1" bestFit="1" customWidth="1"/>
    <col min="1037" max="1037" width="9.28515625" style="1" bestFit="1" customWidth="1"/>
    <col min="1038" max="1040" width="9.140625" style="1"/>
    <col min="1041" max="1041" width="9.28515625" style="1" bestFit="1" customWidth="1"/>
    <col min="1042" max="1281" width="9.140625" style="1"/>
    <col min="1282" max="1282" width="4.7109375" style="1" customWidth="1"/>
    <col min="1283" max="1283" width="11.42578125" style="1" customWidth="1"/>
    <col min="1284" max="1285" width="9.140625" style="1"/>
    <col min="1286" max="1287" width="9.28515625" style="1" bestFit="1" customWidth="1"/>
    <col min="1288" max="1288" width="9.140625" style="1"/>
    <col min="1289" max="1290" width="9.28515625" style="1" bestFit="1" customWidth="1"/>
    <col min="1291" max="1291" width="9.140625" style="1"/>
    <col min="1292" max="1292" width="9.5703125" style="1" bestFit="1" customWidth="1"/>
    <col min="1293" max="1293" width="9.28515625" style="1" bestFit="1" customWidth="1"/>
    <col min="1294" max="1296" width="9.140625" style="1"/>
    <col min="1297" max="1297" width="9.28515625" style="1" bestFit="1" customWidth="1"/>
    <col min="1298" max="1537" width="9.140625" style="1"/>
    <col min="1538" max="1538" width="4.7109375" style="1" customWidth="1"/>
    <col min="1539" max="1539" width="11.42578125" style="1" customWidth="1"/>
    <col min="1540" max="1541" width="9.140625" style="1"/>
    <col min="1542" max="1543" width="9.28515625" style="1" bestFit="1" customWidth="1"/>
    <col min="1544" max="1544" width="9.140625" style="1"/>
    <col min="1545" max="1546" width="9.28515625" style="1" bestFit="1" customWidth="1"/>
    <col min="1547" max="1547" width="9.140625" style="1"/>
    <col min="1548" max="1548" width="9.5703125" style="1" bestFit="1" customWidth="1"/>
    <col min="1549" max="1549" width="9.28515625" style="1" bestFit="1" customWidth="1"/>
    <col min="1550" max="1552" width="9.140625" style="1"/>
    <col min="1553" max="1553" width="9.28515625" style="1" bestFit="1" customWidth="1"/>
    <col min="1554" max="1793" width="9.140625" style="1"/>
    <col min="1794" max="1794" width="4.7109375" style="1" customWidth="1"/>
    <col min="1795" max="1795" width="11.42578125" style="1" customWidth="1"/>
    <col min="1796" max="1797" width="9.140625" style="1"/>
    <col min="1798" max="1799" width="9.28515625" style="1" bestFit="1" customWidth="1"/>
    <col min="1800" max="1800" width="9.140625" style="1"/>
    <col min="1801" max="1802" width="9.28515625" style="1" bestFit="1" customWidth="1"/>
    <col min="1803" max="1803" width="9.140625" style="1"/>
    <col min="1804" max="1804" width="9.5703125" style="1" bestFit="1" customWidth="1"/>
    <col min="1805" max="1805" width="9.28515625" style="1" bestFit="1" customWidth="1"/>
    <col min="1806" max="1808" width="9.140625" style="1"/>
    <col min="1809" max="1809" width="9.28515625" style="1" bestFit="1" customWidth="1"/>
    <col min="1810" max="2049" width="9.140625" style="1"/>
    <col min="2050" max="2050" width="4.7109375" style="1" customWidth="1"/>
    <col min="2051" max="2051" width="11.42578125" style="1" customWidth="1"/>
    <col min="2052" max="2053" width="9.140625" style="1"/>
    <col min="2054" max="2055" width="9.28515625" style="1" bestFit="1" customWidth="1"/>
    <col min="2056" max="2056" width="9.140625" style="1"/>
    <col min="2057" max="2058" width="9.28515625" style="1" bestFit="1" customWidth="1"/>
    <col min="2059" max="2059" width="9.140625" style="1"/>
    <col min="2060" max="2060" width="9.5703125" style="1" bestFit="1" customWidth="1"/>
    <col min="2061" max="2061" width="9.28515625" style="1" bestFit="1" customWidth="1"/>
    <col min="2062" max="2064" width="9.140625" style="1"/>
    <col min="2065" max="2065" width="9.28515625" style="1" bestFit="1" customWidth="1"/>
    <col min="2066" max="2305" width="9.140625" style="1"/>
    <col min="2306" max="2306" width="4.7109375" style="1" customWidth="1"/>
    <col min="2307" max="2307" width="11.42578125" style="1" customWidth="1"/>
    <col min="2308" max="2309" width="9.140625" style="1"/>
    <col min="2310" max="2311" width="9.28515625" style="1" bestFit="1" customWidth="1"/>
    <col min="2312" max="2312" width="9.140625" style="1"/>
    <col min="2313" max="2314" width="9.28515625" style="1" bestFit="1" customWidth="1"/>
    <col min="2315" max="2315" width="9.140625" style="1"/>
    <col min="2316" max="2316" width="9.5703125" style="1" bestFit="1" customWidth="1"/>
    <col min="2317" max="2317" width="9.28515625" style="1" bestFit="1" customWidth="1"/>
    <col min="2318" max="2320" width="9.140625" style="1"/>
    <col min="2321" max="2321" width="9.28515625" style="1" bestFit="1" customWidth="1"/>
    <col min="2322" max="2561" width="9.140625" style="1"/>
    <col min="2562" max="2562" width="4.7109375" style="1" customWidth="1"/>
    <col min="2563" max="2563" width="11.42578125" style="1" customWidth="1"/>
    <col min="2564" max="2565" width="9.140625" style="1"/>
    <col min="2566" max="2567" width="9.28515625" style="1" bestFit="1" customWidth="1"/>
    <col min="2568" max="2568" width="9.140625" style="1"/>
    <col min="2569" max="2570" width="9.28515625" style="1" bestFit="1" customWidth="1"/>
    <col min="2571" max="2571" width="9.140625" style="1"/>
    <col min="2572" max="2572" width="9.5703125" style="1" bestFit="1" customWidth="1"/>
    <col min="2573" max="2573" width="9.28515625" style="1" bestFit="1" customWidth="1"/>
    <col min="2574" max="2576" width="9.140625" style="1"/>
    <col min="2577" max="2577" width="9.28515625" style="1" bestFit="1" customWidth="1"/>
    <col min="2578" max="2817" width="9.140625" style="1"/>
    <col min="2818" max="2818" width="4.7109375" style="1" customWidth="1"/>
    <col min="2819" max="2819" width="11.42578125" style="1" customWidth="1"/>
    <col min="2820" max="2821" width="9.140625" style="1"/>
    <col min="2822" max="2823" width="9.28515625" style="1" bestFit="1" customWidth="1"/>
    <col min="2824" max="2824" width="9.140625" style="1"/>
    <col min="2825" max="2826" width="9.28515625" style="1" bestFit="1" customWidth="1"/>
    <col min="2827" max="2827" width="9.140625" style="1"/>
    <col min="2828" max="2828" width="9.5703125" style="1" bestFit="1" customWidth="1"/>
    <col min="2829" max="2829" width="9.28515625" style="1" bestFit="1" customWidth="1"/>
    <col min="2830" max="2832" width="9.140625" style="1"/>
    <col min="2833" max="2833" width="9.28515625" style="1" bestFit="1" customWidth="1"/>
    <col min="2834" max="3073" width="9.140625" style="1"/>
    <col min="3074" max="3074" width="4.7109375" style="1" customWidth="1"/>
    <col min="3075" max="3075" width="11.42578125" style="1" customWidth="1"/>
    <col min="3076" max="3077" width="9.140625" style="1"/>
    <col min="3078" max="3079" width="9.28515625" style="1" bestFit="1" customWidth="1"/>
    <col min="3080" max="3080" width="9.140625" style="1"/>
    <col min="3081" max="3082" width="9.28515625" style="1" bestFit="1" customWidth="1"/>
    <col min="3083" max="3083" width="9.140625" style="1"/>
    <col min="3084" max="3084" width="9.5703125" style="1" bestFit="1" customWidth="1"/>
    <col min="3085" max="3085" width="9.28515625" style="1" bestFit="1" customWidth="1"/>
    <col min="3086" max="3088" width="9.140625" style="1"/>
    <col min="3089" max="3089" width="9.28515625" style="1" bestFit="1" customWidth="1"/>
    <col min="3090" max="3329" width="9.140625" style="1"/>
    <col min="3330" max="3330" width="4.7109375" style="1" customWidth="1"/>
    <col min="3331" max="3331" width="11.42578125" style="1" customWidth="1"/>
    <col min="3332" max="3333" width="9.140625" style="1"/>
    <col min="3334" max="3335" width="9.28515625" style="1" bestFit="1" customWidth="1"/>
    <col min="3336" max="3336" width="9.140625" style="1"/>
    <col min="3337" max="3338" width="9.28515625" style="1" bestFit="1" customWidth="1"/>
    <col min="3339" max="3339" width="9.140625" style="1"/>
    <col min="3340" max="3340" width="9.5703125" style="1" bestFit="1" customWidth="1"/>
    <col min="3341" max="3341" width="9.28515625" style="1" bestFit="1" customWidth="1"/>
    <col min="3342" max="3344" width="9.140625" style="1"/>
    <col min="3345" max="3345" width="9.28515625" style="1" bestFit="1" customWidth="1"/>
    <col min="3346" max="3585" width="9.140625" style="1"/>
    <col min="3586" max="3586" width="4.7109375" style="1" customWidth="1"/>
    <col min="3587" max="3587" width="11.42578125" style="1" customWidth="1"/>
    <col min="3588" max="3589" width="9.140625" style="1"/>
    <col min="3590" max="3591" width="9.28515625" style="1" bestFit="1" customWidth="1"/>
    <col min="3592" max="3592" width="9.140625" style="1"/>
    <col min="3593" max="3594" width="9.28515625" style="1" bestFit="1" customWidth="1"/>
    <col min="3595" max="3595" width="9.140625" style="1"/>
    <col min="3596" max="3596" width="9.5703125" style="1" bestFit="1" customWidth="1"/>
    <col min="3597" max="3597" width="9.28515625" style="1" bestFit="1" customWidth="1"/>
    <col min="3598" max="3600" width="9.140625" style="1"/>
    <col min="3601" max="3601" width="9.28515625" style="1" bestFit="1" customWidth="1"/>
    <col min="3602" max="3841" width="9.140625" style="1"/>
    <col min="3842" max="3842" width="4.7109375" style="1" customWidth="1"/>
    <col min="3843" max="3843" width="11.42578125" style="1" customWidth="1"/>
    <col min="3844" max="3845" width="9.140625" style="1"/>
    <col min="3846" max="3847" width="9.28515625" style="1" bestFit="1" customWidth="1"/>
    <col min="3848" max="3848" width="9.140625" style="1"/>
    <col min="3849" max="3850" width="9.28515625" style="1" bestFit="1" customWidth="1"/>
    <col min="3851" max="3851" width="9.140625" style="1"/>
    <col min="3852" max="3852" width="9.5703125" style="1" bestFit="1" customWidth="1"/>
    <col min="3853" max="3853" width="9.28515625" style="1" bestFit="1" customWidth="1"/>
    <col min="3854" max="3856" width="9.140625" style="1"/>
    <col min="3857" max="3857" width="9.28515625" style="1" bestFit="1" customWidth="1"/>
    <col min="3858" max="4097" width="9.140625" style="1"/>
    <col min="4098" max="4098" width="4.7109375" style="1" customWidth="1"/>
    <col min="4099" max="4099" width="11.42578125" style="1" customWidth="1"/>
    <col min="4100" max="4101" width="9.140625" style="1"/>
    <col min="4102" max="4103" width="9.28515625" style="1" bestFit="1" customWidth="1"/>
    <col min="4104" max="4104" width="9.140625" style="1"/>
    <col min="4105" max="4106" width="9.28515625" style="1" bestFit="1" customWidth="1"/>
    <col min="4107" max="4107" width="9.140625" style="1"/>
    <col min="4108" max="4108" width="9.5703125" style="1" bestFit="1" customWidth="1"/>
    <col min="4109" max="4109" width="9.28515625" style="1" bestFit="1" customWidth="1"/>
    <col min="4110" max="4112" width="9.140625" style="1"/>
    <col min="4113" max="4113" width="9.28515625" style="1" bestFit="1" customWidth="1"/>
    <col min="4114" max="4353" width="9.140625" style="1"/>
    <col min="4354" max="4354" width="4.7109375" style="1" customWidth="1"/>
    <col min="4355" max="4355" width="11.42578125" style="1" customWidth="1"/>
    <col min="4356" max="4357" width="9.140625" style="1"/>
    <col min="4358" max="4359" width="9.28515625" style="1" bestFit="1" customWidth="1"/>
    <col min="4360" max="4360" width="9.140625" style="1"/>
    <col min="4361" max="4362" width="9.28515625" style="1" bestFit="1" customWidth="1"/>
    <col min="4363" max="4363" width="9.140625" style="1"/>
    <col min="4364" max="4364" width="9.5703125" style="1" bestFit="1" customWidth="1"/>
    <col min="4365" max="4365" width="9.28515625" style="1" bestFit="1" customWidth="1"/>
    <col min="4366" max="4368" width="9.140625" style="1"/>
    <col min="4369" max="4369" width="9.28515625" style="1" bestFit="1" customWidth="1"/>
    <col min="4370" max="4609" width="9.140625" style="1"/>
    <col min="4610" max="4610" width="4.7109375" style="1" customWidth="1"/>
    <col min="4611" max="4611" width="11.42578125" style="1" customWidth="1"/>
    <col min="4612" max="4613" width="9.140625" style="1"/>
    <col min="4614" max="4615" width="9.28515625" style="1" bestFit="1" customWidth="1"/>
    <col min="4616" max="4616" width="9.140625" style="1"/>
    <col min="4617" max="4618" width="9.28515625" style="1" bestFit="1" customWidth="1"/>
    <col min="4619" max="4619" width="9.140625" style="1"/>
    <col min="4620" max="4620" width="9.5703125" style="1" bestFit="1" customWidth="1"/>
    <col min="4621" max="4621" width="9.28515625" style="1" bestFit="1" customWidth="1"/>
    <col min="4622" max="4624" width="9.140625" style="1"/>
    <col min="4625" max="4625" width="9.28515625" style="1" bestFit="1" customWidth="1"/>
    <col min="4626" max="4865" width="9.140625" style="1"/>
    <col min="4866" max="4866" width="4.7109375" style="1" customWidth="1"/>
    <col min="4867" max="4867" width="11.42578125" style="1" customWidth="1"/>
    <col min="4868" max="4869" width="9.140625" style="1"/>
    <col min="4870" max="4871" width="9.28515625" style="1" bestFit="1" customWidth="1"/>
    <col min="4872" max="4872" width="9.140625" style="1"/>
    <col min="4873" max="4874" width="9.28515625" style="1" bestFit="1" customWidth="1"/>
    <col min="4875" max="4875" width="9.140625" style="1"/>
    <col min="4876" max="4876" width="9.5703125" style="1" bestFit="1" customWidth="1"/>
    <col min="4877" max="4877" width="9.28515625" style="1" bestFit="1" customWidth="1"/>
    <col min="4878" max="4880" width="9.140625" style="1"/>
    <col min="4881" max="4881" width="9.28515625" style="1" bestFit="1" customWidth="1"/>
    <col min="4882" max="5121" width="9.140625" style="1"/>
    <col min="5122" max="5122" width="4.7109375" style="1" customWidth="1"/>
    <col min="5123" max="5123" width="11.42578125" style="1" customWidth="1"/>
    <col min="5124" max="5125" width="9.140625" style="1"/>
    <col min="5126" max="5127" width="9.28515625" style="1" bestFit="1" customWidth="1"/>
    <col min="5128" max="5128" width="9.140625" style="1"/>
    <col min="5129" max="5130" width="9.28515625" style="1" bestFit="1" customWidth="1"/>
    <col min="5131" max="5131" width="9.140625" style="1"/>
    <col min="5132" max="5132" width="9.5703125" style="1" bestFit="1" customWidth="1"/>
    <col min="5133" max="5133" width="9.28515625" style="1" bestFit="1" customWidth="1"/>
    <col min="5134" max="5136" width="9.140625" style="1"/>
    <col min="5137" max="5137" width="9.28515625" style="1" bestFit="1" customWidth="1"/>
    <col min="5138" max="5377" width="9.140625" style="1"/>
    <col min="5378" max="5378" width="4.7109375" style="1" customWidth="1"/>
    <col min="5379" max="5379" width="11.42578125" style="1" customWidth="1"/>
    <col min="5380" max="5381" width="9.140625" style="1"/>
    <col min="5382" max="5383" width="9.28515625" style="1" bestFit="1" customWidth="1"/>
    <col min="5384" max="5384" width="9.140625" style="1"/>
    <col min="5385" max="5386" width="9.28515625" style="1" bestFit="1" customWidth="1"/>
    <col min="5387" max="5387" width="9.140625" style="1"/>
    <col min="5388" max="5388" width="9.5703125" style="1" bestFit="1" customWidth="1"/>
    <col min="5389" max="5389" width="9.28515625" style="1" bestFit="1" customWidth="1"/>
    <col min="5390" max="5392" width="9.140625" style="1"/>
    <col min="5393" max="5393" width="9.28515625" style="1" bestFit="1" customWidth="1"/>
    <col min="5394" max="5633" width="9.140625" style="1"/>
    <col min="5634" max="5634" width="4.7109375" style="1" customWidth="1"/>
    <col min="5635" max="5635" width="11.42578125" style="1" customWidth="1"/>
    <col min="5636" max="5637" width="9.140625" style="1"/>
    <col min="5638" max="5639" width="9.28515625" style="1" bestFit="1" customWidth="1"/>
    <col min="5640" max="5640" width="9.140625" style="1"/>
    <col min="5641" max="5642" width="9.28515625" style="1" bestFit="1" customWidth="1"/>
    <col min="5643" max="5643" width="9.140625" style="1"/>
    <col min="5644" max="5644" width="9.5703125" style="1" bestFit="1" customWidth="1"/>
    <col min="5645" max="5645" width="9.28515625" style="1" bestFit="1" customWidth="1"/>
    <col min="5646" max="5648" width="9.140625" style="1"/>
    <col min="5649" max="5649" width="9.28515625" style="1" bestFit="1" customWidth="1"/>
    <col min="5650" max="5889" width="9.140625" style="1"/>
    <col min="5890" max="5890" width="4.7109375" style="1" customWidth="1"/>
    <col min="5891" max="5891" width="11.42578125" style="1" customWidth="1"/>
    <col min="5892" max="5893" width="9.140625" style="1"/>
    <col min="5894" max="5895" width="9.28515625" style="1" bestFit="1" customWidth="1"/>
    <col min="5896" max="5896" width="9.140625" style="1"/>
    <col min="5897" max="5898" width="9.28515625" style="1" bestFit="1" customWidth="1"/>
    <col min="5899" max="5899" width="9.140625" style="1"/>
    <col min="5900" max="5900" width="9.5703125" style="1" bestFit="1" customWidth="1"/>
    <col min="5901" max="5901" width="9.28515625" style="1" bestFit="1" customWidth="1"/>
    <col min="5902" max="5904" width="9.140625" style="1"/>
    <col min="5905" max="5905" width="9.28515625" style="1" bestFit="1" customWidth="1"/>
    <col min="5906" max="6145" width="9.140625" style="1"/>
    <col min="6146" max="6146" width="4.7109375" style="1" customWidth="1"/>
    <col min="6147" max="6147" width="11.42578125" style="1" customWidth="1"/>
    <col min="6148" max="6149" width="9.140625" style="1"/>
    <col min="6150" max="6151" width="9.28515625" style="1" bestFit="1" customWidth="1"/>
    <col min="6152" max="6152" width="9.140625" style="1"/>
    <col min="6153" max="6154" width="9.28515625" style="1" bestFit="1" customWidth="1"/>
    <col min="6155" max="6155" width="9.140625" style="1"/>
    <col min="6156" max="6156" width="9.5703125" style="1" bestFit="1" customWidth="1"/>
    <col min="6157" max="6157" width="9.28515625" style="1" bestFit="1" customWidth="1"/>
    <col min="6158" max="6160" width="9.140625" style="1"/>
    <col min="6161" max="6161" width="9.28515625" style="1" bestFit="1" customWidth="1"/>
    <col min="6162" max="6401" width="9.140625" style="1"/>
    <col min="6402" max="6402" width="4.7109375" style="1" customWidth="1"/>
    <col min="6403" max="6403" width="11.42578125" style="1" customWidth="1"/>
    <col min="6404" max="6405" width="9.140625" style="1"/>
    <col min="6406" max="6407" width="9.28515625" style="1" bestFit="1" customWidth="1"/>
    <col min="6408" max="6408" width="9.140625" style="1"/>
    <col min="6409" max="6410" width="9.28515625" style="1" bestFit="1" customWidth="1"/>
    <col min="6411" max="6411" width="9.140625" style="1"/>
    <col min="6412" max="6412" width="9.5703125" style="1" bestFit="1" customWidth="1"/>
    <col min="6413" max="6413" width="9.28515625" style="1" bestFit="1" customWidth="1"/>
    <col min="6414" max="6416" width="9.140625" style="1"/>
    <col min="6417" max="6417" width="9.28515625" style="1" bestFit="1" customWidth="1"/>
    <col min="6418" max="6657" width="9.140625" style="1"/>
    <col min="6658" max="6658" width="4.7109375" style="1" customWidth="1"/>
    <col min="6659" max="6659" width="11.42578125" style="1" customWidth="1"/>
    <col min="6660" max="6661" width="9.140625" style="1"/>
    <col min="6662" max="6663" width="9.28515625" style="1" bestFit="1" customWidth="1"/>
    <col min="6664" max="6664" width="9.140625" style="1"/>
    <col min="6665" max="6666" width="9.28515625" style="1" bestFit="1" customWidth="1"/>
    <col min="6667" max="6667" width="9.140625" style="1"/>
    <col min="6668" max="6668" width="9.5703125" style="1" bestFit="1" customWidth="1"/>
    <col min="6669" max="6669" width="9.28515625" style="1" bestFit="1" customWidth="1"/>
    <col min="6670" max="6672" width="9.140625" style="1"/>
    <col min="6673" max="6673" width="9.28515625" style="1" bestFit="1" customWidth="1"/>
    <col min="6674" max="6913" width="9.140625" style="1"/>
    <col min="6914" max="6914" width="4.7109375" style="1" customWidth="1"/>
    <col min="6915" max="6915" width="11.42578125" style="1" customWidth="1"/>
    <col min="6916" max="6917" width="9.140625" style="1"/>
    <col min="6918" max="6919" width="9.28515625" style="1" bestFit="1" customWidth="1"/>
    <col min="6920" max="6920" width="9.140625" style="1"/>
    <col min="6921" max="6922" width="9.28515625" style="1" bestFit="1" customWidth="1"/>
    <col min="6923" max="6923" width="9.140625" style="1"/>
    <col min="6924" max="6924" width="9.5703125" style="1" bestFit="1" customWidth="1"/>
    <col min="6925" max="6925" width="9.28515625" style="1" bestFit="1" customWidth="1"/>
    <col min="6926" max="6928" width="9.140625" style="1"/>
    <col min="6929" max="6929" width="9.28515625" style="1" bestFit="1" customWidth="1"/>
    <col min="6930" max="7169" width="9.140625" style="1"/>
    <col min="7170" max="7170" width="4.7109375" style="1" customWidth="1"/>
    <col min="7171" max="7171" width="11.42578125" style="1" customWidth="1"/>
    <col min="7172" max="7173" width="9.140625" style="1"/>
    <col min="7174" max="7175" width="9.28515625" style="1" bestFit="1" customWidth="1"/>
    <col min="7176" max="7176" width="9.140625" style="1"/>
    <col min="7177" max="7178" width="9.28515625" style="1" bestFit="1" customWidth="1"/>
    <col min="7179" max="7179" width="9.140625" style="1"/>
    <col min="7180" max="7180" width="9.5703125" style="1" bestFit="1" customWidth="1"/>
    <col min="7181" max="7181" width="9.28515625" style="1" bestFit="1" customWidth="1"/>
    <col min="7182" max="7184" width="9.140625" style="1"/>
    <col min="7185" max="7185" width="9.28515625" style="1" bestFit="1" customWidth="1"/>
    <col min="7186" max="7425" width="9.140625" style="1"/>
    <col min="7426" max="7426" width="4.7109375" style="1" customWidth="1"/>
    <col min="7427" max="7427" width="11.42578125" style="1" customWidth="1"/>
    <col min="7428" max="7429" width="9.140625" style="1"/>
    <col min="7430" max="7431" width="9.28515625" style="1" bestFit="1" customWidth="1"/>
    <col min="7432" max="7432" width="9.140625" style="1"/>
    <col min="7433" max="7434" width="9.28515625" style="1" bestFit="1" customWidth="1"/>
    <col min="7435" max="7435" width="9.140625" style="1"/>
    <col min="7436" max="7436" width="9.5703125" style="1" bestFit="1" customWidth="1"/>
    <col min="7437" max="7437" width="9.28515625" style="1" bestFit="1" customWidth="1"/>
    <col min="7438" max="7440" width="9.140625" style="1"/>
    <col min="7441" max="7441" width="9.28515625" style="1" bestFit="1" customWidth="1"/>
    <col min="7442" max="7681" width="9.140625" style="1"/>
    <col min="7682" max="7682" width="4.7109375" style="1" customWidth="1"/>
    <col min="7683" max="7683" width="11.42578125" style="1" customWidth="1"/>
    <col min="7684" max="7685" width="9.140625" style="1"/>
    <col min="7686" max="7687" width="9.28515625" style="1" bestFit="1" customWidth="1"/>
    <col min="7688" max="7688" width="9.140625" style="1"/>
    <col min="7689" max="7690" width="9.28515625" style="1" bestFit="1" customWidth="1"/>
    <col min="7691" max="7691" width="9.140625" style="1"/>
    <col min="7692" max="7692" width="9.5703125" style="1" bestFit="1" customWidth="1"/>
    <col min="7693" max="7693" width="9.28515625" style="1" bestFit="1" customWidth="1"/>
    <col min="7694" max="7696" width="9.140625" style="1"/>
    <col min="7697" max="7697" width="9.28515625" style="1" bestFit="1" customWidth="1"/>
    <col min="7698" max="7937" width="9.140625" style="1"/>
    <col min="7938" max="7938" width="4.7109375" style="1" customWidth="1"/>
    <col min="7939" max="7939" width="11.42578125" style="1" customWidth="1"/>
    <col min="7940" max="7941" width="9.140625" style="1"/>
    <col min="7942" max="7943" width="9.28515625" style="1" bestFit="1" customWidth="1"/>
    <col min="7944" max="7944" width="9.140625" style="1"/>
    <col min="7945" max="7946" width="9.28515625" style="1" bestFit="1" customWidth="1"/>
    <col min="7947" max="7947" width="9.140625" style="1"/>
    <col min="7948" max="7948" width="9.5703125" style="1" bestFit="1" customWidth="1"/>
    <col min="7949" max="7949" width="9.28515625" style="1" bestFit="1" customWidth="1"/>
    <col min="7950" max="7952" width="9.140625" style="1"/>
    <col min="7953" max="7953" width="9.28515625" style="1" bestFit="1" customWidth="1"/>
    <col min="7954" max="8193" width="9.140625" style="1"/>
    <col min="8194" max="8194" width="4.7109375" style="1" customWidth="1"/>
    <col min="8195" max="8195" width="11.42578125" style="1" customWidth="1"/>
    <col min="8196" max="8197" width="9.140625" style="1"/>
    <col min="8198" max="8199" width="9.28515625" style="1" bestFit="1" customWidth="1"/>
    <col min="8200" max="8200" width="9.140625" style="1"/>
    <col min="8201" max="8202" width="9.28515625" style="1" bestFit="1" customWidth="1"/>
    <col min="8203" max="8203" width="9.140625" style="1"/>
    <col min="8204" max="8204" width="9.5703125" style="1" bestFit="1" customWidth="1"/>
    <col min="8205" max="8205" width="9.28515625" style="1" bestFit="1" customWidth="1"/>
    <col min="8206" max="8208" width="9.140625" style="1"/>
    <col min="8209" max="8209" width="9.28515625" style="1" bestFit="1" customWidth="1"/>
    <col min="8210" max="8449" width="9.140625" style="1"/>
    <col min="8450" max="8450" width="4.7109375" style="1" customWidth="1"/>
    <col min="8451" max="8451" width="11.42578125" style="1" customWidth="1"/>
    <col min="8452" max="8453" width="9.140625" style="1"/>
    <col min="8454" max="8455" width="9.28515625" style="1" bestFit="1" customWidth="1"/>
    <col min="8456" max="8456" width="9.140625" style="1"/>
    <col min="8457" max="8458" width="9.28515625" style="1" bestFit="1" customWidth="1"/>
    <col min="8459" max="8459" width="9.140625" style="1"/>
    <col min="8460" max="8460" width="9.5703125" style="1" bestFit="1" customWidth="1"/>
    <col min="8461" max="8461" width="9.28515625" style="1" bestFit="1" customWidth="1"/>
    <col min="8462" max="8464" width="9.140625" style="1"/>
    <col min="8465" max="8465" width="9.28515625" style="1" bestFit="1" customWidth="1"/>
    <col min="8466" max="8705" width="9.140625" style="1"/>
    <col min="8706" max="8706" width="4.7109375" style="1" customWidth="1"/>
    <col min="8707" max="8707" width="11.42578125" style="1" customWidth="1"/>
    <col min="8708" max="8709" width="9.140625" style="1"/>
    <col min="8710" max="8711" width="9.28515625" style="1" bestFit="1" customWidth="1"/>
    <col min="8712" max="8712" width="9.140625" style="1"/>
    <col min="8713" max="8714" width="9.28515625" style="1" bestFit="1" customWidth="1"/>
    <col min="8715" max="8715" width="9.140625" style="1"/>
    <col min="8716" max="8716" width="9.5703125" style="1" bestFit="1" customWidth="1"/>
    <col min="8717" max="8717" width="9.28515625" style="1" bestFit="1" customWidth="1"/>
    <col min="8718" max="8720" width="9.140625" style="1"/>
    <col min="8721" max="8721" width="9.28515625" style="1" bestFit="1" customWidth="1"/>
    <col min="8722" max="8961" width="9.140625" style="1"/>
    <col min="8962" max="8962" width="4.7109375" style="1" customWidth="1"/>
    <col min="8963" max="8963" width="11.42578125" style="1" customWidth="1"/>
    <col min="8964" max="8965" width="9.140625" style="1"/>
    <col min="8966" max="8967" width="9.28515625" style="1" bestFit="1" customWidth="1"/>
    <col min="8968" max="8968" width="9.140625" style="1"/>
    <col min="8969" max="8970" width="9.28515625" style="1" bestFit="1" customWidth="1"/>
    <col min="8971" max="8971" width="9.140625" style="1"/>
    <col min="8972" max="8972" width="9.5703125" style="1" bestFit="1" customWidth="1"/>
    <col min="8973" max="8973" width="9.28515625" style="1" bestFit="1" customWidth="1"/>
    <col min="8974" max="8976" width="9.140625" style="1"/>
    <col min="8977" max="8977" width="9.28515625" style="1" bestFit="1" customWidth="1"/>
    <col min="8978" max="9217" width="9.140625" style="1"/>
    <col min="9218" max="9218" width="4.7109375" style="1" customWidth="1"/>
    <col min="9219" max="9219" width="11.42578125" style="1" customWidth="1"/>
    <col min="9220" max="9221" width="9.140625" style="1"/>
    <col min="9222" max="9223" width="9.28515625" style="1" bestFit="1" customWidth="1"/>
    <col min="9224" max="9224" width="9.140625" style="1"/>
    <col min="9225" max="9226" width="9.28515625" style="1" bestFit="1" customWidth="1"/>
    <col min="9227" max="9227" width="9.140625" style="1"/>
    <col min="9228" max="9228" width="9.5703125" style="1" bestFit="1" customWidth="1"/>
    <col min="9229" max="9229" width="9.28515625" style="1" bestFit="1" customWidth="1"/>
    <col min="9230" max="9232" width="9.140625" style="1"/>
    <col min="9233" max="9233" width="9.28515625" style="1" bestFit="1" customWidth="1"/>
    <col min="9234" max="9473" width="9.140625" style="1"/>
    <col min="9474" max="9474" width="4.7109375" style="1" customWidth="1"/>
    <col min="9475" max="9475" width="11.42578125" style="1" customWidth="1"/>
    <col min="9476" max="9477" width="9.140625" style="1"/>
    <col min="9478" max="9479" width="9.28515625" style="1" bestFit="1" customWidth="1"/>
    <col min="9480" max="9480" width="9.140625" style="1"/>
    <col min="9481" max="9482" width="9.28515625" style="1" bestFit="1" customWidth="1"/>
    <col min="9483" max="9483" width="9.140625" style="1"/>
    <col min="9484" max="9484" width="9.5703125" style="1" bestFit="1" customWidth="1"/>
    <col min="9485" max="9485" width="9.28515625" style="1" bestFit="1" customWidth="1"/>
    <col min="9486" max="9488" width="9.140625" style="1"/>
    <col min="9489" max="9489" width="9.28515625" style="1" bestFit="1" customWidth="1"/>
    <col min="9490" max="9729" width="9.140625" style="1"/>
    <col min="9730" max="9730" width="4.7109375" style="1" customWidth="1"/>
    <col min="9731" max="9731" width="11.42578125" style="1" customWidth="1"/>
    <col min="9732" max="9733" width="9.140625" style="1"/>
    <col min="9734" max="9735" width="9.28515625" style="1" bestFit="1" customWidth="1"/>
    <col min="9736" max="9736" width="9.140625" style="1"/>
    <col min="9737" max="9738" width="9.28515625" style="1" bestFit="1" customWidth="1"/>
    <col min="9739" max="9739" width="9.140625" style="1"/>
    <col min="9740" max="9740" width="9.5703125" style="1" bestFit="1" customWidth="1"/>
    <col min="9741" max="9741" width="9.28515625" style="1" bestFit="1" customWidth="1"/>
    <col min="9742" max="9744" width="9.140625" style="1"/>
    <col min="9745" max="9745" width="9.28515625" style="1" bestFit="1" customWidth="1"/>
    <col min="9746" max="9985" width="9.140625" style="1"/>
    <col min="9986" max="9986" width="4.7109375" style="1" customWidth="1"/>
    <col min="9987" max="9987" width="11.42578125" style="1" customWidth="1"/>
    <col min="9988" max="9989" width="9.140625" style="1"/>
    <col min="9990" max="9991" width="9.28515625" style="1" bestFit="1" customWidth="1"/>
    <col min="9992" max="9992" width="9.140625" style="1"/>
    <col min="9993" max="9994" width="9.28515625" style="1" bestFit="1" customWidth="1"/>
    <col min="9995" max="9995" width="9.140625" style="1"/>
    <col min="9996" max="9996" width="9.5703125" style="1" bestFit="1" customWidth="1"/>
    <col min="9997" max="9997" width="9.28515625" style="1" bestFit="1" customWidth="1"/>
    <col min="9998" max="10000" width="9.140625" style="1"/>
    <col min="10001" max="10001" width="9.28515625" style="1" bestFit="1" customWidth="1"/>
    <col min="10002" max="10241" width="9.140625" style="1"/>
    <col min="10242" max="10242" width="4.7109375" style="1" customWidth="1"/>
    <col min="10243" max="10243" width="11.42578125" style="1" customWidth="1"/>
    <col min="10244" max="10245" width="9.140625" style="1"/>
    <col min="10246" max="10247" width="9.28515625" style="1" bestFit="1" customWidth="1"/>
    <col min="10248" max="10248" width="9.140625" style="1"/>
    <col min="10249" max="10250" width="9.28515625" style="1" bestFit="1" customWidth="1"/>
    <col min="10251" max="10251" width="9.140625" style="1"/>
    <col min="10252" max="10252" width="9.5703125" style="1" bestFit="1" customWidth="1"/>
    <col min="10253" max="10253" width="9.28515625" style="1" bestFit="1" customWidth="1"/>
    <col min="10254" max="10256" width="9.140625" style="1"/>
    <col min="10257" max="10257" width="9.28515625" style="1" bestFit="1" customWidth="1"/>
    <col min="10258" max="10497" width="9.140625" style="1"/>
    <col min="10498" max="10498" width="4.7109375" style="1" customWidth="1"/>
    <col min="10499" max="10499" width="11.42578125" style="1" customWidth="1"/>
    <col min="10500" max="10501" width="9.140625" style="1"/>
    <col min="10502" max="10503" width="9.28515625" style="1" bestFit="1" customWidth="1"/>
    <col min="10504" max="10504" width="9.140625" style="1"/>
    <col min="10505" max="10506" width="9.28515625" style="1" bestFit="1" customWidth="1"/>
    <col min="10507" max="10507" width="9.140625" style="1"/>
    <col min="10508" max="10508" width="9.5703125" style="1" bestFit="1" customWidth="1"/>
    <col min="10509" max="10509" width="9.28515625" style="1" bestFit="1" customWidth="1"/>
    <col min="10510" max="10512" width="9.140625" style="1"/>
    <col min="10513" max="10513" width="9.28515625" style="1" bestFit="1" customWidth="1"/>
    <col min="10514" max="10753" width="9.140625" style="1"/>
    <col min="10754" max="10754" width="4.7109375" style="1" customWidth="1"/>
    <col min="10755" max="10755" width="11.42578125" style="1" customWidth="1"/>
    <col min="10756" max="10757" width="9.140625" style="1"/>
    <col min="10758" max="10759" width="9.28515625" style="1" bestFit="1" customWidth="1"/>
    <col min="10760" max="10760" width="9.140625" style="1"/>
    <col min="10761" max="10762" width="9.28515625" style="1" bestFit="1" customWidth="1"/>
    <col min="10763" max="10763" width="9.140625" style="1"/>
    <col min="10764" max="10764" width="9.5703125" style="1" bestFit="1" customWidth="1"/>
    <col min="10765" max="10765" width="9.28515625" style="1" bestFit="1" customWidth="1"/>
    <col min="10766" max="10768" width="9.140625" style="1"/>
    <col min="10769" max="10769" width="9.28515625" style="1" bestFit="1" customWidth="1"/>
    <col min="10770" max="11009" width="9.140625" style="1"/>
    <col min="11010" max="11010" width="4.7109375" style="1" customWidth="1"/>
    <col min="11011" max="11011" width="11.42578125" style="1" customWidth="1"/>
    <col min="11012" max="11013" width="9.140625" style="1"/>
    <col min="11014" max="11015" width="9.28515625" style="1" bestFit="1" customWidth="1"/>
    <col min="11016" max="11016" width="9.140625" style="1"/>
    <col min="11017" max="11018" width="9.28515625" style="1" bestFit="1" customWidth="1"/>
    <col min="11019" max="11019" width="9.140625" style="1"/>
    <col min="11020" max="11020" width="9.5703125" style="1" bestFit="1" customWidth="1"/>
    <col min="11021" max="11021" width="9.28515625" style="1" bestFit="1" customWidth="1"/>
    <col min="11022" max="11024" width="9.140625" style="1"/>
    <col min="11025" max="11025" width="9.28515625" style="1" bestFit="1" customWidth="1"/>
    <col min="11026" max="11265" width="9.140625" style="1"/>
    <col min="11266" max="11266" width="4.7109375" style="1" customWidth="1"/>
    <col min="11267" max="11267" width="11.42578125" style="1" customWidth="1"/>
    <col min="11268" max="11269" width="9.140625" style="1"/>
    <col min="11270" max="11271" width="9.28515625" style="1" bestFit="1" customWidth="1"/>
    <col min="11272" max="11272" width="9.140625" style="1"/>
    <col min="11273" max="11274" width="9.28515625" style="1" bestFit="1" customWidth="1"/>
    <col min="11275" max="11275" width="9.140625" style="1"/>
    <col min="11276" max="11276" width="9.5703125" style="1" bestFit="1" customWidth="1"/>
    <col min="11277" max="11277" width="9.28515625" style="1" bestFit="1" customWidth="1"/>
    <col min="11278" max="11280" width="9.140625" style="1"/>
    <col min="11281" max="11281" width="9.28515625" style="1" bestFit="1" customWidth="1"/>
    <col min="11282" max="11521" width="9.140625" style="1"/>
    <col min="11522" max="11522" width="4.7109375" style="1" customWidth="1"/>
    <col min="11523" max="11523" width="11.42578125" style="1" customWidth="1"/>
    <col min="11524" max="11525" width="9.140625" style="1"/>
    <col min="11526" max="11527" width="9.28515625" style="1" bestFit="1" customWidth="1"/>
    <col min="11528" max="11528" width="9.140625" style="1"/>
    <col min="11529" max="11530" width="9.28515625" style="1" bestFit="1" customWidth="1"/>
    <col min="11531" max="11531" width="9.140625" style="1"/>
    <col min="11532" max="11532" width="9.5703125" style="1" bestFit="1" customWidth="1"/>
    <col min="11533" max="11533" width="9.28515625" style="1" bestFit="1" customWidth="1"/>
    <col min="11534" max="11536" width="9.140625" style="1"/>
    <col min="11537" max="11537" width="9.28515625" style="1" bestFit="1" customWidth="1"/>
    <col min="11538" max="11777" width="9.140625" style="1"/>
    <col min="11778" max="11778" width="4.7109375" style="1" customWidth="1"/>
    <col min="11779" max="11779" width="11.42578125" style="1" customWidth="1"/>
    <col min="11780" max="11781" width="9.140625" style="1"/>
    <col min="11782" max="11783" width="9.28515625" style="1" bestFit="1" customWidth="1"/>
    <col min="11784" max="11784" width="9.140625" style="1"/>
    <col min="11785" max="11786" width="9.28515625" style="1" bestFit="1" customWidth="1"/>
    <col min="11787" max="11787" width="9.140625" style="1"/>
    <col min="11788" max="11788" width="9.5703125" style="1" bestFit="1" customWidth="1"/>
    <col min="11789" max="11789" width="9.28515625" style="1" bestFit="1" customWidth="1"/>
    <col min="11790" max="11792" width="9.140625" style="1"/>
    <col min="11793" max="11793" width="9.28515625" style="1" bestFit="1" customWidth="1"/>
    <col min="11794" max="12033" width="9.140625" style="1"/>
    <col min="12034" max="12034" width="4.7109375" style="1" customWidth="1"/>
    <col min="12035" max="12035" width="11.42578125" style="1" customWidth="1"/>
    <col min="12036" max="12037" width="9.140625" style="1"/>
    <col min="12038" max="12039" width="9.28515625" style="1" bestFit="1" customWidth="1"/>
    <col min="12040" max="12040" width="9.140625" style="1"/>
    <col min="12041" max="12042" width="9.28515625" style="1" bestFit="1" customWidth="1"/>
    <col min="12043" max="12043" width="9.140625" style="1"/>
    <col min="12044" max="12044" width="9.5703125" style="1" bestFit="1" customWidth="1"/>
    <col min="12045" max="12045" width="9.28515625" style="1" bestFit="1" customWidth="1"/>
    <col min="12046" max="12048" width="9.140625" style="1"/>
    <col min="12049" max="12049" width="9.28515625" style="1" bestFit="1" customWidth="1"/>
    <col min="12050" max="12289" width="9.140625" style="1"/>
    <col min="12290" max="12290" width="4.7109375" style="1" customWidth="1"/>
    <col min="12291" max="12291" width="11.42578125" style="1" customWidth="1"/>
    <col min="12292" max="12293" width="9.140625" style="1"/>
    <col min="12294" max="12295" width="9.28515625" style="1" bestFit="1" customWidth="1"/>
    <col min="12296" max="12296" width="9.140625" style="1"/>
    <col min="12297" max="12298" width="9.28515625" style="1" bestFit="1" customWidth="1"/>
    <col min="12299" max="12299" width="9.140625" style="1"/>
    <col min="12300" max="12300" width="9.5703125" style="1" bestFit="1" customWidth="1"/>
    <col min="12301" max="12301" width="9.28515625" style="1" bestFit="1" customWidth="1"/>
    <col min="12302" max="12304" width="9.140625" style="1"/>
    <col min="12305" max="12305" width="9.28515625" style="1" bestFit="1" customWidth="1"/>
    <col min="12306" max="12545" width="9.140625" style="1"/>
    <col min="12546" max="12546" width="4.7109375" style="1" customWidth="1"/>
    <col min="12547" max="12547" width="11.42578125" style="1" customWidth="1"/>
    <col min="12548" max="12549" width="9.140625" style="1"/>
    <col min="12550" max="12551" width="9.28515625" style="1" bestFit="1" customWidth="1"/>
    <col min="12552" max="12552" width="9.140625" style="1"/>
    <col min="12553" max="12554" width="9.28515625" style="1" bestFit="1" customWidth="1"/>
    <col min="12555" max="12555" width="9.140625" style="1"/>
    <col min="12556" max="12556" width="9.5703125" style="1" bestFit="1" customWidth="1"/>
    <col min="12557" max="12557" width="9.28515625" style="1" bestFit="1" customWidth="1"/>
    <col min="12558" max="12560" width="9.140625" style="1"/>
    <col min="12561" max="12561" width="9.28515625" style="1" bestFit="1" customWidth="1"/>
    <col min="12562" max="12801" width="9.140625" style="1"/>
    <col min="12802" max="12802" width="4.7109375" style="1" customWidth="1"/>
    <col min="12803" max="12803" width="11.42578125" style="1" customWidth="1"/>
    <col min="12804" max="12805" width="9.140625" style="1"/>
    <col min="12806" max="12807" width="9.28515625" style="1" bestFit="1" customWidth="1"/>
    <col min="12808" max="12808" width="9.140625" style="1"/>
    <col min="12809" max="12810" width="9.28515625" style="1" bestFit="1" customWidth="1"/>
    <col min="12811" max="12811" width="9.140625" style="1"/>
    <col min="12812" max="12812" width="9.5703125" style="1" bestFit="1" customWidth="1"/>
    <col min="12813" max="12813" width="9.28515625" style="1" bestFit="1" customWidth="1"/>
    <col min="12814" max="12816" width="9.140625" style="1"/>
    <col min="12817" max="12817" width="9.28515625" style="1" bestFit="1" customWidth="1"/>
    <col min="12818" max="13057" width="9.140625" style="1"/>
    <col min="13058" max="13058" width="4.7109375" style="1" customWidth="1"/>
    <col min="13059" max="13059" width="11.42578125" style="1" customWidth="1"/>
    <col min="13060" max="13061" width="9.140625" style="1"/>
    <col min="13062" max="13063" width="9.28515625" style="1" bestFit="1" customWidth="1"/>
    <col min="13064" max="13064" width="9.140625" style="1"/>
    <col min="13065" max="13066" width="9.28515625" style="1" bestFit="1" customWidth="1"/>
    <col min="13067" max="13067" width="9.140625" style="1"/>
    <col min="13068" max="13068" width="9.5703125" style="1" bestFit="1" customWidth="1"/>
    <col min="13069" max="13069" width="9.28515625" style="1" bestFit="1" customWidth="1"/>
    <col min="13070" max="13072" width="9.140625" style="1"/>
    <col min="13073" max="13073" width="9.28515625" style="1" bestFit="1" customWidth="1"/>
    <col min="13074" max="13313" width="9.140625" style="1"/>
    <col min="13314" max="13314" width="4.7109375" style="1" customWidth="1"/>
    <col min="13315" max="13315" width="11.42578125" style="1" customWidth="1"/>
    <col min="13316" max="13317" width="9.140625" style="1"/>
    <col min="13318" max="13319" width="9.28515625" style="1" bestFit="1" customWidth="1"/>
    <col min="13320" max="13320" width="9.140625" style="1"/>
    <col min="13321" max="13322" width="9.28515625" style="1" bestFit="1" customWidth="1"/>
    <col min="13323" max="13323" width="9.140625" style="1"/>
    <col min="13324" max="13324" width="9.5703125" style="1" bestFit="1" customWidth="1"/>
    <col min="13325" max="13325" width="9.28515625" style="1" bestFit="1" customWidth="1"/>
    <col min="13326" max="13328" width="9.140625" style="1"/>
    <col min="13329" max="13329" width="9.28515625" style="1" bestFit="1" customWidth="1"/>
    <col min="13330" max="13569" width="9.140625" style="1"/>
    <col min="13570" max="13570" width="4.7109375" style="1" customWidth="1"/>
    <col min="13571" max="13571" width="11.42578125" style="1" customWidth="1"/>
    <col min="13572" max="13573" width="9.140625" style="1"/>
    <col min="13574" max="13575" width="9.28515625" style="1" bestFit="1" customWidth="1"/>
    <col min="13576" max="13576" width="9.140625" style="1"/>
    <col min="13577" max="13578" width="9.28515625" style="1" bestFit="1" customWidth="1"/>
    <col min="13579" max="13579" width="9.140625" style="1"/>
    <col min="13580" max="13580" width="9.5703125" style="1" bestFit="1" customWidth="1"/>
    <col min="13581" max="13581" width="9.28515625" style="1" bestFit="1" customWidth="1"/>
    <col min="13582" max="13584" width="9.140625" style="1"/>
    <col min="13585" max="13585" width="9.28515625" style="1" bestFit="1" customWidth="1"/>
    <col min="13586" max="13825" width="9.140625" style="1"/>
    <col min="13826" max="13826" width="4.7109375" style="1" customWidth="1"/>
    <col min="13827" max="13827" width="11.42578125" style="1" customWidth="1"/>
    <col min="13828" max="13829" width="9.140625" style="1"/>
    <col min="13830" max="13831" width="9.28515625" style="1" bestFit="1" customWidth="1"/>
    <col min="13832" max="13832" width="9.140625" style="1"/>
    <col min="13833" max="13834" width="9.28515625" style="1" bestFit="1" customWidth="1"/>
    <col min="13835" max="13835" width="9.140625" style="1"/>
    <col min="13836" max="13836" width="9.5703125" style="1" bestFit="1" customWidth="1"/>
    <col min="13837" max="13837" width="9.28515625" style="1" bestFit="1" customWidth="1"/>
    <col min="13838" max="13840" width="9.140625" style="1"/>
    <col min="13841" max="13841" width="9.28515625" style="1" bestFit="1" customWidth="1"/>
    <col min="13842" max="14081" width="9.140625" style="1"/>
    <col min="14082" max="14082" width="4.7109375" style="1" customWidth="1"/>
    <col min="14083" max="14083" width="11.42578125" style="1" customWidth="1"/>
    <col min="14084" max="14085" width="9.140625" style="1"/>
    <col min="14086" max="14087" width="9.28515625" style="1" bestFit="1" customWidth="1"/>
    <col min="14088" max="14088" width="9.140625" style="1"/>
    <col min="14089" max="14090" width="9.28515625" style="1" bestFit="1" customWidth="1"/>
    <col min="14091" max="14091" width="9.140625" style="1"/>
    <col min="14092" max="14092" width="9.5703125" style="1" bestFit="1" customWidth="1"/>
    <col min="14093" max="14093" width="9.28515625" style="1" bestFit="1" customWidth="1"/>
    <col min="14094" max="14096" width="9.140625" style="1"/>
    <col min="14097" max="14097" width="9.28515625" style="1" bestFit="1" customWidth="1"/>
    <col min="14098" max="14337" width="9.140625" style="1"/>
    <col min="14338" max="14338" width="4.7109375" style="1" customWidth="1"/>
    <col min="14339" max="14339" width="11.42578125" style="1" customWidth="1"/>
    <col min="14340" max="14341" width="9.140625" style="1"/>
    <col min="14342" max="14343" width="9.28515625" style="1" bestFit="1" customWidth="1"/>
    <col min="14344" max="14344" width="9.140625" style="1"/>
    <col min="14345" max="14346" width="9.28515625" style="1" bestFit="1" customWidth="1"/>
    <col min="14347" max="14347" width="9.140625" style="1"/>
    <col min="14348" max="14348" width="9.5703125" style="1" bestFit="1" customWidth="1"/>
    <col min="14349" max="14349" width="9.28515625" style="1" bestFit="1" customWidth="1"/>
    <col min="14350" max="14352" width="9.140625" style="1"/>
    <col min="14353" max="14353" width="9.28515625" style="1" bestFit="1" customWidth="1"/>
    <col min="14354" max="14593" width="9.140625" style="1"/>
    <col min="14594" max="14594" width="4.7109375" style="1" customWidth="1"/>
    <col min="14595" max="14595" width="11.42578125" style="1" customWidth="1"/>
    <col min="14596" max="14597" width="9.140625" style="1"/>
    <col min="14598" max="14599" width="9.28515625" style="1" bestFit="1" customWidth="1"/>
    <col min="14600" max="14600" width="9.140625" style="1"/>
    <col min="14601" max="14602" width="9.28515625" style="1" bestFit="1" customWidth="1"/>
    <col min="14603" max="14603" width="9.140625" style="1"/>
    <col min="14604" max="14604" width="9.5703125" style="1" bestFit="1" customWidth="1"/>
    <col min="14605" max="14605" width="9.28515625" style="1" bestFit="1" customWidth="1"/>
    <col min="14606" max="14608" width="9.140625" style="1"/>
    <col min="14609" max="14609" width="9.28515625" style="1" bestFit="1" customWidth="1"/>
    <col min="14610" max="14849" width="9.140625" style="1"/>
    <col min="14850" max="14850" width="4.7109375" style="1" customWidth="1"/>
    <col min="14851" max="14851" width="11.42578125" style="1" customWidth="1"/>
    <col min="14852" max="14853" width="9.140625" style="1"/>
    <col min="14854" max="14855" width="9.28515625" style="1" bestFit="1" customWidth="1"/>
    <col min="14856" max="14856" width="9.140625" style="1"/>
    <col min="14857" max="14858" width="9.28515625" style="1" bestFit="1" customWidth="1"/>
    <col min="14859" max="14859" width="9.140625" style="1"/>
    <col min="14860" max="14860" width="9.5703125" style="1" bestFit="1" customWidth="1"/>
    <col min="14861" max="14861" width="9.28515625" style="1" bestFit="1" customWidth="1"/>
    <col min="14862" max="14864" width="9.140625" style="1"/>
    <col min="14865" max="14865" width="9.28515625" style="1" bestFit="1" customWidth="1"/>
    <col min="14866" max="15105" width="9.140625" style="1"/>
    <col min="15106" max="15106" width="4.7109375" style="1" customWidth="1"/>
    <col min="15107" max="15107" width="11.42578125" style="1" customWidth="1"/>
    <col min="15108" max="15109" width="9.140625" style="1"/>
    <col min="15110" max="15111" width="9.28515625" style="1" bestFit="1" customWidth="1"/>
    <col min="15112" max="15112" width="9.140625" style="1"/>
    <col min="15113" max="15114" width="9.28515625" style="1" bestFit="1" customWidth="1"/>
    <col min="15115" max="15115" width="9.140625" style="1"/>
    <col min="15116" max="15116" width="9.5703125" style="1" bestFit="1" customWidth="1"/>
    <col min="15117" max="15117" width="9.28515625" style="1" bestFit="1" customWidth="1"/>
    <col min="15118" max="15120" width="9.140625" style="1"/>
    <col min="15121" max="15121" width="9.28515625" style="1" bestFit="1" customWidth="1"/>
    <col min="15122" max="15361" width="9.140625" style="1"/>
    <col min="15362" max="15362" width="4.7109375" style="1" customWidth="1"/>
    <col min="15363" max="15363" width="11.42578125" style="1" customWidth="1"/>
    <col min="15364" max="15365" width="9.140625" style="1"/>
    <col min="15366" max="15367" width="9.28515625" style="1" bestFit="1" customWidth="1"/>
    <col min="15368" max="15368" width="9.140625" style="1"/>
    <col min="15369" max="15370" width="9.28515625" style="1" bestFit="1" customWidth="1"/>
    <col min="15371" max="15371" width="9.140625" style="1"/>
    <col min="15372" max="15372" width="9.5703125" style="1" bestFit="1" customWidth="1"/>
    <col min="15373" max="15373" width="9.28515625" style="1" bestFit="1" customWidth="1"/>
    <col min="15374" max="15376" width="9.140625" style="1"/>
    <col min="15377" max="15377" width="9.28515625" style="1" bestFit="1" customWidth="1"/>
    <col min="15378" max="15617" width="9.140625" style="1"/>
    <col min="15618" max="15618" width="4.7109375" style="1" customWidth="1"/>
    <col min="15619" max="15619" width="11.42578125" style="1" customWidth="1"/>
    <col min="15620" max="15621" width="9.140625" style="1"/>
    <col min="15622" max="15623" width="9.28515625" style="1" bestFit="1" customWidth="1"/>
    <col min="15624" max="15624" width="9.140625" style="1"/>
    <col min="15625" max="15626" width="9.28515625" style="1" bestFit="1" customWidth="1"/>
    <col min="15627" max="15627" width="9.140625" style="1"/>
    <col min="15628" max="15628" width="9.5703125" style="1" bestFit="1" customWidth="1"/>
    <col min="15629" max="15629" width="9.28515625" style="1" bestFit="1" customWidth="1"/>
    <col min="15630" max="15632" width="9.140625" style="1"/>
    <col min="15633" max="15633" width="9.28515625" style="1" bestFit="1" customWidth="1"/>
    <col min="15634" max="15873" width="9.140625" style="1"/>
    <col min="15874" max="15874" width="4.7109375" style="1" customWidth="1"/>
    <col min="15875" max="15875" width="11.42578125" style="1" customWidth="1"/>
    <col min="15876" max="15877" width="9.140625" style="1"/>
    <col min="15878" max="15879" width="9.28515625" style="1" bestFit="1" customWidth="1"/>
    <col min="15880" max="15880" width="9.140625" style="1"/>
    <col min="15881" max="15882" width="9.28515625" style="1" bestFit="1" customWidth="1"/>
    <col min="15883" max="15883" width="9.140625" style="1"/>
    <col min="15884" max="15884" width="9.5703125" style="1" bestFit="1" customWidth="1"/>
    <col min="15885" max="15885" width="9.28515625" style="1" bestFit="1" customWidth="1"/>
    <col min="15886" max="15888" width="9.140625" style="1"/>
    <col min="15889" max="15889" width="9.28515625" style="1" bestFit="1" customWidth="1"/>
    <col min="15890" max="16129" width="9.140625" style="1"/>
    <col min="16130" max="16130" width="4.7109375" style="1" customWidth="1"/>
    <col min="16131" max="16131" width="11.42578125" style="1" customWidth="1"/>
    <col min="16132" max="16133" width="9.140625" style="1"/>
    <col min="16134" max="16135" width="9.28515625" style="1" bestFit="1" customWidth="1"/>
    <col min="16136" max="16136" width="9.140625" style="1"/>
    <col min="16137" max="16138" width="9.28515625" style="1" bestFit="1" customWidth="1"/>
    <col min="16139" max="16139" width="9.140625" style="1"/>
    <col min="16140" max="16140" width="9.5703125" style="1" bestFit="1" customWidth="1"/>
    <col min="16141" max="16141" width="9.28515625" style="1" bestFit="1" customWidth="1"/>
    <col min="16142" max="16144" width="9.140625" style="1"/>
    <col min="16145" max="16145" width="9.28515625" style="1" bestFit="1" customWidth="1"/>
    <col min="16146" max="16384" width="9.140625" style="1"/>
  </cols>
  <sheetData>
    <row r="1" spans="1:23" x14ac:dyDescent="0.25">
      <c r="A1" s="1" t="s">
        <v>230</v>
      </c>
    </row>
    <row r="2" spans="1:23" ht="15.75" thickBot="1" x14ac:dyDescent="0.3"/>
    <row r="3" spans="1:23" ht="82.5" x14ac:dyDescent="0.25">
      <c r="A3" s="448" t="s">
        <v>2</v>
      </c>
      <c r="B3" s="449"/>
      <c r="C3" s="449" t="s">
        <v>0</v>
      </c>
      <c r="D3" s="449" t="s">
        <v>1</v>
      </c>
      <c r="E3" s="449" t="s">
        <v>3</v>
      </c>
      <c r="F3" s="449" t="s">
        <v>4</v>
      </c>
      <c r="G3" s="449" t="s">
        <v>5</v>
      </c>
      <c r="H3" s="449" t="s">
        <v>6</v>
      </c>
      <c r="I3" s="449" t="s">
        <v>7</v>
      </c>
      <c r="J3" s="449" t="s">
        <v>8</v>
      </c>
      <c r="K3" s="449" t="s">
        <v>9</v>
      </c>
      <c r="L3" s="449" t="s">
        <v>10</v>
      </c>
      <c r="M3" s="449" t="s">
        <v>11</v>
      </c>
      <c r="N3" s="449" t="s">
        <v>1466</v>
      </c>
      <c r="O3" s="449" t="s">
        <v>12</v>
      </c>
      <c r="P3" s="449" t="s">
        <v>13</v>
      </c>
      <c r="Q3" s="450" t="s">
        <v>14</v>
      </c>
      <c r="R3" s="450" t="s">
        <v>15</v>
      </c>
      <c r="S3" s="450" t="s">
        <v>227</v>
      </c>
      <c r="T3" s="451" t="s">
        <v>331</v>
      </c>
    </row>
    <row r="4" spans="1:23" ht="15.75" thickBot="1" x14ac:dyDescent="0.3">
      <c r="A4" s="452" t="s">
        <v>16</v>
      </c>
      <c r="B4" s="453"/>
      <c r="C4" s="453" t="s">
        <v>17</v>
      </c>
      <c r="D4" s="453" t="s">
        <v>18</v>
      </c>
      <c r="E4" s="453" t="s">
        <v>19</v>
      </c>
      <c r="F4" s="453" t="s">
        <v>20</v>
      </c>
      <c r="G4" s="453" t="s">
        <v>21</v>
      </c>
      <c r="H4" s="453" t="s">
        <v>22</v>
      </c>
      <c r="I4" s="453" t="s">
        <v>23</v>
      </c>
      <c r="J4" s="453" t="s">
        <v>24</v>
      </c>
      <c r="K4" s="453" t="s">
        <v>25</v>
      </c>
      <c r="L4" s="453" t="s">
        <v>26</v>
      </c>
      <c r="M4" s="453" t="s">
        <v>27</v>
      </c>
      <c r="N4" s="453" t="s">
        <v>28</v>
      </c>
      <c r="O4" s="453" t="s">
        <v>29</v>
      </c>
      <c r="P4" s="453" t="s">
        <v>30</v>
      </c>
      <c r="Q4" s="453" t="s">
        <v>31</v>
      </c>
      <c r="R4" s="453" t="s">
        <v>32</v>
      </c>
      <c r="S4" s="453" t="s">
        <v>1225</v>
      </c>
      <c r="T4" s="454" t="s">
        <v>1467</v>
      </c>
    </row>
    <row r="5" spans="1:23" ht="23.25" customHeight="1" x14ac:dyDescent="0.25">
      <c r="A5" s="445" t="s">
        <v>228</v>
      </c>
      <c r="B5" s="38" t="s">
        <v>231</v>
      </c>
      <c r="C5" s="12" t="s">
        <v>229</v>
      </c>
      <c r="D5" s="12" t="s">
        <v>33</v>
      </c>
      <c r="E5" s="12" t="s">
        <v>34</v>
      </c>
      <c r="F5" s="12">
        <v>2007</v>
      </c>
      <c r="G5" s="12" t="s">
        <v>35</v>
      </c>
      <c r="H5" s="12">
        <v>2144</v>
      </c>
      <c r="I5" s="12">
        <v>1991</v>
      </c>
      <c r="J5" s="12" t="s">
        <v>36</v>
      </c>
      <c r="K5" s="12">
        <v>667204</v>
      </c>
      <c r="L5" s="12">
        <v>2007</v>
      </c>
      <c r="M5" s="12">
        <f>37642+1425</f>
        <v>39067</v>
      </c>
      <c r="N5" s="38">
        <v>0</v>
      </c>
      <c r="O5" s="12" t="s">
        <v>37</v>
      </c>
      <c r="P5" s="446" t="s">
        <v>38</v>
      </c>
      <c r="Q5" s="11">
        <v>1991</v>
      </c>
      <c r="R5" s="9" t="s">
        <v>39</v>
      </c>
      <c r="S5" s="39" t="s">
        <v>329</v>
      </c>
      <c r="T5" s="447">
        <v>200</v>
      </c>
      <c r="W5" s="1">
        <f>37642+1425</f>
        <v>39067</v>
      </c>
    </row>
    <row r="6" spans="1:23" ht="23.25" customHeight="1" x14ac:dyDescent="0.25">
      <c r="A6" s="21"/>
      <c r="B6" s="30" t="s">
        <v>237</v>
      </c>
      <c r="C6" s="2" t="s">
        <v>40</v>
      </c>
      <c r="D6" s="2" t="s">
        <v>41</v>
      </c>
      <c r="E6" s="2"/>
      <c r="F6" s="2">
        <v>2008</v>
      </c>
      <c r="G6" s="2" t="s">
        <v>35</v>
      </c>
      <c r="H6" s="2">
        <v>2795</v>
      </c>
      <c r="I6" s="2">
        <v>2007</v>
      </c>
      <c r="J6" s="2" t="s">
        <v>36</v>
      </c>
      <c r="K6" s="2">
        <v>83717</v>
      </c>
      <c r="L6" s="2">
        <v>2007</v>
      </c>
      <c r="M6" s="2" t="s">
        <v>42</v>
      </c>
      <c r="N6" s="30">
        <v>0</v>
      </c>
      <c r="O6" s="2" t="s">
        <v>37</v>
      </c>
      <c r="P6" s="3"/>
      <c r="Q6" s="4"/>
      <c r="R6" s="10"/>
      <c r="S6" s="14" t="s">
        <v>329</v>
      </c>
      <c r="T6" s="368" t="s">
        <v>330</v>
      </c>
    </row>
    <row r="7" spans="1:23" ht="23.25" customHeight="1" x14ac:dyDescent="0.25">
      <c r="A7" s="21"/>
      <c r="B7" s="29"/>
      <c r="C7" s="2" t="s">
        <v>43</v>
      </c>
      <c r="D7" s="2" t="s">
        <v>44</v>
      </c>
      <c r="E7" s="2" t="s">
        <v>45</v>
      </c>
      <c r="F7" s="2" t="s">
        <v>46</v>
      </c>
      <c r="G7" s="2" t="s">
        <v>35</v>
      </c>
      <c r="H7" s="2">
        <v>3222</v>
      </c>
      <c r="I7" s="2" t="s">
        <v>47</v>
      </c>
      <c r="J7" s="2" t="s">
        <v>48</v>
      </c>
      <c r="K7" s="2">
        <v>666682</v>
      </c>
      <c r="L7" s="2">
        <v>1992</v>
      </c>
      <c r="M7" s="2" t="s">
        <v>49</v>
      </c>
      <c r="N7" s="29"/>
      <c r="O7" s="2" t="s">
        <v>37</v>
      </c>
      <c r="P7" s="3" t="s">
        <v>50</v>
      </c>
      <c r="Q7" s="5"/>
      <c r="R7" s="10"/>
      <c r="S7" s="14"/>
      <c r="T7" s="22"/>
    </row>
    <row r="8" spans="1:23" ht="23.25" customHeight="1" x14ac:dyDescent="0.25">
      <c r="A8" s="21"/>
      <c r="B8" s="30" t="s">
        <v>232</v>
      </c>
      <c r="C8" s="2" t="s">
        <v>43</v>
      </c>
      <c r="D8" s="2" t="s">
        <v>51</v>
      </c>
      <c r="E8" s="2" t="s">
        <v>45</v>
      </c>
      <c r="F8" s="2" t="s">
        <v>52</v>
      </c>
      <c r="G8" s="2" t="s">
        <v>35</v>
      </c>
      <c r="H8" s="2">
        <v>1628</v>
      </c>
      <c r="I8" s="2">
        <v>2008</v>
      </c>
      <c r="J8" s="2" t="s">
        <v>53</v>
      </c>
      <c r="K8" s="2">
        <v>668092</v>
      </c>
      <c r="L8" s="2">
        <v>2008</v>
      </c>
      <c r="M8" s="2" t="s">
        <v>54</v>
      </c>
      <c r="N8" s="30">
        <v>2446</v>
      </c>
      <c r="O8" s="2" t="s">
        <v>37</v>
      </c>
      <c r="P8" s="2"/>
      <c r="Q8" s="4" t="s">
        <v>55</v>
      </c>
      <c r="R8" s="10"/>
      <c r="S8" s="14"/>
      <c r="T8" s="22"/>
    </row>
    <row r="9" spans="1:23" ht="23.25" customHeight="1" x14ac:dyDescent="0.25">
      <c r="A9" s="21"/>
      <c r="B9" s="30" t="s">
        <v>234</v>
      </c>
      <c r="C9" s="2" t="s">
        <v>56</v>
      </c>
      <c r="D9" s="2" t="s">
        <v>57</v>
      </c>
      <c r="E9" s="2" t="s">
        <v>58</v>
      </c>
      <c r="F9" s="2">
        <v>2006</v>
      </c>
      <c r="G9" s="2" t="s">
        <v>59</v>
      </c>
      <c r="H9" s="2" t="s">
        <v>60</v>
      </c>
      <c r="I9" s="2">
        <v>2006</v>
      </c>
      <c r="J9" s="2" t="s">
        <v>61</v>
      </c>
      <c r="K9" s="2" t="s">
        <v>62</v>
      </c>
      <c r="L9" s="2">
        <v>2006</v>
      </c>
      <c r="M9" s="2" t="s">
        <v>63</v>
      </c>
      <c r="N9" s="30">
        <v>2098</v>
      </c>
      <c r="O9" s="2" t="s">
        <v>37</v>
      </c>
      <c r="P9" s="2"/>
      <c r="Q9" s="4" t="s">
        <v>64</v>
      </c>
      <c r="R9" s="10"/>
      <c r="S9" s="14"/>
      <c r="T9" s="22"/>
    </row>
    <row r="10" spans="1:23" ht="23.25" customHeight="1" x14ac:dyDescent="0.25">
      <c r="A10" s="21"/>
      <c r="B10" s="30" t="s">
        <v>235</v>
      </c>
      <c r="C10" s="2" t="s">
        <v>65</v>
      </c>
      <c r="D10" s="2" t="s">
        <v>66</v>
      </c>
      <c r="E10" s="2" t="s">
        <v>67</v>
      </c>
      <c r="F10" s="2">
        <v>2006</v>
      </c>
      <c r="G10" s="2" t="s">
        <v>59</v>
      </c>
      <c r="H10" s="2" t="s">
        <v>68</v>
      </c>
      <c r="I10" s="2">
        <v>2006</v>
      </c>
      <c r="J10" s="2" t="s">
        <v>69</v>
      </c>
      <c r="K10" s="2" t="s">
        <v>70</v>
      </c>
      <c r="L10" s="2">
        <v>2006</v>
      </c>
      <c r="M10" s="2" t="s">
        <v>71</v>
      </c>
      <c r="N10" s="30">
        <v>2475</v>
      </c>
      <c r="O10" s="2" t="s">
        <v>37</v>
      </c>
      <c r="P10" s="2" t="s">
        <v>72</v>
      </c>
      <c r="Q10" s="5" t="s">
        <v>73</v>
      </c>
      <c r="R10" s="10"/>
      <c r="S10" s="14"/>
      <c r="T10" s="22"/>
    </row>
    <row r="11" spans="1:23" ht="23.25" customHeight="1" x14ac:dyDescent="0.25">
      <c r="A11" s="21"/>
      <c r="B11" s="30" t="s">
        <v>233</v>
      </c>
      <c r="C11" s="2" t="s">
        <v>74</v>
      </c>
      <c r="D11" s="2" t="s">
        <v>75</v>
      </c>
      <c r="E11" s="2" t="s">
        <v>76</v>
      </c>
      <c r="F11" s="2" t="s">
        <v>77</v>
      </c>
      <c r="G11" s="2" t="s">
        <v>78</v>
      </c>
      <c r="H11" s="2" t="s">
        <v>76</v>
      </c>
      <c r="I11" s="2" t="s">
        <v>77</v>
      </c>
      <c r="J11" s="2" t="s">
        <v>79</v>
      </c>
      <c r="K11" s="2" t="s">
        <v>80</v>
      </c>
      <c r="L11" s="2" t="s">
        <v>77</v>
      </c>
      <c r="M11" s="2" t="s">
        <v>81</v>
      </c>
      <c r="N11" s="30">
        <v>3105</v>
      </c>
      <c r="O11" s="2" t="s">
        <v>82</v>
      </c>
      <c r="P11" s="2"/>
      <c r="Q11" s="4" t="s">
        <v>64</v>
      </c>
      <c r="R11" s="10"/>
      <c r="S11" s="14"/>
      <c r="T11" s="22"/>
    </row>
    <row r="12" spans="1:23" ht="23.25" customHeight="1" x14ac:dyDescent="0.25">
      <c r="A12" s="21"/>
      <c r="B12" s="30" t="s">
        <v>236</v>
      </c>
      <c r="C12" s="6" t="s">
        <v>83</v>
      </c>
      <c r="D12" s="6" t="s">
        <v>84</v>
      </c>
      <c r="E12" s="7"/>
      <c r="F12" s="6">
        <v>2006</v>
      </c>
      <c r="G12" s="6" t="s">
        <v>59</v>
      </c>
      <c r="H12" s="6" t="s">
        <v>85</v>
      </c>
      <c r="I12" s="6" t="s">
        <v>86</v>
      </c>
      <c r="J12" s="6" t="s">
        <v>87</v>
      </c>
      <c r="K12" s="6" t="s">
        <v>88</v>
      </c>
      <c r="L12" s="6">
        <v>2006</v>
      </c>
      <c r="M12" s="6" t="s">
        <v>89</v>
      </c>
      <c r="N12" s="30">
        <v>956</v>
      </c>
      <c r="O12" s="6" t="s">
        <v>37</v>
      </c>
      <c r="P12" s="8"/>
      <c r="Q12" s="4" t="s">
        <v>64</v>
      </c>
      <c r="R12" s="10"/>
      <c r="S12" s="14"/>
      <c r="T12" s="22"/>
    </row>
    <row r="13" spans="1:23" ht="23.25" customHeight="1" thickBot="1" x14ac:dyDescent="0.3">
      <c r="A13" s="23"/>
      <c r="B13" s="369"/>
      <c r="C13" s="24" t="s">
        <v>90</v>
      </c>
      <c r="D13" s="24" t="s">
        <v>91</v>
      </c>
      <c r="E13" s="24" t="s">
        <v>92</v>
      </c>
      <c r="F13" s="24" t="s">
        <v>93</v>
      </c>
      <c r="G13" s="24" t="s">
        <v>94</v>
      </c>
      <c r="H13" s="24" t="s">
        <v>95</v>
      </c>
      <c r="I13" s="26"/>
      <c r="J13" s="24" t="s">
        <v>96</v>
      </c>
      <c r="K13" s="24" t="s">
        <v>97</v>
      </c>
      <c r="L13" s="26"/>
      <c r="M13" s="24" t="s">
        <v>98</v>
      </c>
      <c r="N13" s="369"/>
      <c r="O13" s="24" t="s">
        <v>37</v>
      </c>
      <c r="P13" s="24"/>
      <c r="Q13" s="27" t="s">
        <v>64</v>
      </c>
      <c r="R13" s="27"/>
      <c r="S13" s="136"/>
      <c r="T13" s="28"/>
    </row>
    <row r="14" spans="1:23" ht="23.25" customHeight="1" x14ac:dyDescent="0.25">
      <c r="A14" s="15" t="s">
        <v>101</v>
      </c>
      <c r="B14" s="129" t="s">
        <v>239</v>
      </c>
      <c r="C14" s="16" t="s">
        <v>99</v>
      </c>
      <c r="D14" s="370" t="s">
        <v>100</v>
      </c>
      <c r="E14" s="16" t="s">
        <v>102</v>
      </c>
      <c r="F14" s="16"/>
      <c r="G14" s="16" t="s">
        <v>103</v>
      </c>
      <c r="H14" s="16" t="s">
        <v>104</v>
      </c>
      <c r="I14" s="16"/>
      <c r="J14" s="16" t="s">
        <v>105</v>
      </c>
      <c r="K14" s="16" t="s">
        <v>106</v>
      </c>
      <c r="L14" s="16"/>
      <c r="M14" s="16" t="s">
        <v>107</v>
      </c>
      <c r="N14" s="129" t="s">
        <v>243</v>
      </c>
      <c r="O14" s="16" t="s">
        <v>37</v>
      </c>
      <c r="P14" s="16"/>
      <c r="Q14" s="18"/>
      <c r="R14" s="19" t="s">
        <v>64</v>
      </c>
      <c r="S14" s="159"/>
      <c r="T14" s="20"/>
    </row>
    <row r="15" spans="1:23" ht="23.25" customHeight="1" x14ac:dyDescent="0.25">
      <c r="A15" s="21"/>
      <c r="B15" s="30" t="s">
        <v>241</v>
      </c>
      <c r="C15" s="2" t="s">
        <v>108</v>
      </c>
      <c r="D15" s="2" t="s">
        <v>109</v>
      </c>
      <c r="E15" s="2" t="s">
        <v>110</v>
      </c>
      <c r="F15" s="7"/>
      <c r="G15" s="2" t="s">
        <v>111</v>
      </c>
      <c r="H15" s="2" t="s">
        <v>112</v>
      </c>
      <c r="I15" s="7"/>
      <c r="J15" s="2" t="s">
        <v>113</v>
      </c>
      <c r="K15" s="2" t="s">
        <v>114</v>
      </c>
      <c r="L15" s="7"/>
      <c r="M15" s="2" t="s">
        <v>115</v>
      </c>
      <c r="N15" s="30" t="s">
        <v>245</v>
      </c>
      <c r="O15" s="2" t="s">
        <v>37</v>
      </c>
      <c r="P15" s="6"/>
      <c r="Q15" s="4" t="s">
        <v>116</v>
      </c>
      <c r="R15" s="10"/>
      <c r="S15" s="14" t="s">
        <v>329</v>
      </c>
      <c r="T15" s="368" t="s">
        <v>332</v>
      </c>
    </row>
    <row r="16" spans="1:23" ht="23.25" customHeight="1" x14ac:dyDescent="0.25">
      <c r="A16" s="21"/>
      <c r="B16" s="30" t="s">
        <v>240</v>
      </c>
      <c r="C16" s="2" t="s">
        <v>117</v>
      </c>
      <c r="D16" s="2" t="s">
        <v>118</v>
      </c>
      <c r="E16" s="2"/>
      <c r="F16" s="2"/>
      <c r="G16" s="2"/>
      <c r="H16" s="2"/>
      <c r="I16" s="2"/>
      <c r="J16" s="2"/>
      <c r="K16" s="2"/>
      <c r="L16" s="2"/>
      <c r="M16" s="2" t="s">
        <v>119</v>
      </c>
      <c r="N16" s="30" t="s">
        <v>244</v>
      </c>
      <c r="O16" s="2" t="s">
        <v>120</v>
      </c>
      <c r="P16" s="2" t="s">
        <v>121</v>
      </c>
      <c r="Q16" s="4" t="s">
        <v>122</v>
      </c>
      <c r="R16" s="4"/>
      <c r="S16" s="14" t="s">
        <v>329</v>
      </c>
      <c r="T16" s="22">
        <v>200</v>
      </c>
    </row>
    <row r="17" spans="1:21" ht="24" customHeight="1" thickBot="1" x14ac:dyDescent="0.3">
      <c r="A17" s="23"/>
      <c r="B17" s="135" t="s">
        <v>238</v>
      </c>
      <c r="C17" s="24" t="s">
        <v>123</v>
      </c>
      <c r="D17" s="24" t="s">
        <v>124</v>
      </c>
      <c r="E17" s="24" t="s">
        <v>125</v>
      </c>
      <c r="F17" s="24"/>
      <c r="G17" s="24" t="s">
        <v>111</v>
      </c>
      <c r="H17" s="24" t="s">
        <v>126</v>
      </c>
      <c r="I17" s="24" t="s">
        <v>127</v>
      </c>
      <c r="J17" s="24" t="s">
        <v>128</v>
      </c>
      <c r="K17" s="24" t="s">
        <v>129</v>
      </c>
      <c r="L17" s="24"/>
      <c r="M17" s="24" t="s">
        <v>130</v>
      </c>
      <c r="N17" s="135" t="s">
        <v>242</v>
      </c>
      <c r="O17" s="24" t="s">
        <v>131</v>
      </c>
      <c r="P17" s="24"/>
      <c r="Q17" s="27"/>
      <c r="R17" s="27"/>
      <c r="S17" s="136" t="s">
        <v>329</v>
      </c>
      <c r="T17" s="28">
        <v>200</v>
      </c>
    </row>
    <row r="18" spans="1:21" ht="24" customHeight="1" x14ac:dyDescent="0.25">
      <c r="A18" s="371" t="s">
        <v>252</v>
      </c>
      <c r="B18" s="372" t="s">
        <v>247</v>
      </c>
      <c r="C18" s="16"/>
      <c r="D18" s="16" t="s">
        <v>328</v>
      </c>
      <c r="E18" s="16"/>
      <c r="F18" s="16"/>
      <c r="G18" s="16"/>
      <c r="H18" s="16"/>
      <c r="I18" s="16"/>
      <c r="J18" s="16"/>
      <c r="K18" s="16"/>
      <c r="L18" s="16"/>
      <c r="M18" s="16"/>
      <c r="N18" s="129">
        <v>2561</v>
      </c>
      <c r="O18" s="16"/>
      <c r="P18" s="16"/>
      <c r="Q18" s="18"/>
      <c r="R18" s="18"/>
      <c r="S18" s="159"/>
      <c r="T18" s="20"/>
    </row>
    <row r="19" spans="1:21" ht="24" customHeight="1" x14ac:dyDescent="0.25">
      <c r="A19" s="373"/>
      <c r="B19" s="32" t="s">
        <v>249</v>
      </c>
      <c r="C19" s="2"/>
      <c r="D19" s="2" t="s">
        <v>327</v>
      </c>
      <c r="E19" s="2"/>
      <c r="F19" s="2"/>
      <c r="G19" s="2"/>
      <c r="H19" s="2"/>
      <c r="I19" s="2"/>
      <c r="J19" s="2"/>
      <c r="K19" s="2"/>
      <c r="L19" s="2"/>
      <c r="M19" s="2"/>
      <c r="N19" s="30">
        <v>1978</v>
      </c>
      <c r="O19" s="2"/>
      <c r="P19" s="2"/>
      <c r="Q19" s="4"/>
      <c r="R19" s="4"/>
      <c r="S19" s="14"/>
      <c r="T19" s="22"/>
    </row>
    <row r="20" spans="1:21" ht="24" customHeight="1" x14ac:dyDescent="0.25">
      <c r="A20" s="373"/>
      <c r="B20" s="32" t="s">
        <v>251</v>
      </c>
      <c r="C20" s="6" t="s">
        <v>141</v>
      </c>
      <c r="D20" s="6" t="s">
        <v>326</v>
      </c>
      <c r="E20" s="2"/>
      <c r="F20" s="2"/>
      <c r="G20" s="2" t="s">
        <v>142</v>
      </c>
      <c r="H20" s="2"/>
      <c r="I20" s="6"/>
      <c r="J20" s="6"/>
      <c r="K20" s="2"/>
      <c r="L20" s="6"/>
      <c r="M20" s="2" t="s">
        <v>143</v>
      </c>
      <c r="N20" s="36"/>
      <c r="O20" s="6" t="s">
        <v>144</v>
      </c>
      <c r="P20" s="7"/>
      <c r="Q20" s="4" t="s">
        <v>145</v>
      </c>
      <c r="R20" s="4"/>
      <c r="S20" s="14" t="s">
        <v>329</v>
      </c>
      <c r="T20" s="22">
        <v>60</v>
      </c>
    </row>
    <row r="21" spans="1:21" ht="20.25" customHeight="1" thickBot="1" x14ac:dyDescent="0.3">
      <c r="A21" s="374"/>
      <c r="B21" s="375" t="s">
        <v>250</v>
      </c>
      <c r="C21" s="376" t="s">
        <v>146</v>
      </c>
      <c r="D21" s="376" t="s">
        <v>147</v>
      </c>
      <c r="E21" s="376" t="s">
        <v>148</v>
      </c>
      <c r="F21" s="376"/>
      <c r="G21" s="376" t="s">
        <v>149</v>
      </c>
      <c r="H21" s="376"/>
      <c r="I21" s="376"/>
      <c r="J21" s="376" t="s">
        <v>150</v>
      </c>
      <c r="K21" s="376" t="s">
        <v>151</v>
      </c>
      <c r="L21" s="376"/>
      <c r="M21" s="376" t="s">
        <v>152</v>
      </c>
      <c r="N21" s="135">
        <v>2607</v>
      </c>
      <c r="O21" s="376" t="s">
        <v>37</v>
      </c>
      <c r="P21" s="26"/>
      <c r="Q21" s="27" t="s">
        <v>153</v>
      </c>
      <c r="R21" s="27"/>
      <c r="S21" s="136" t="s">
        <v>329</v>
      </c>
      <c r="T21" s="28">
        <v>100</v>
      </c>
    </row>
    <row r="22" spans="1:21" ht="20.25" customHeight="1" x14ac:dyDescent="0.25">
      <c r="A22" s="15" t="s">
        <v>156</v>
      </c>
      <c r="B22" s="129" t="s">
        <v>256</v>
      </c>
      <c r="C22" s="16" t="s">
        <v>154</v>
      </c>
      <c r="D22" s="377" t="s">
        <v>155</v>
      </c>
      <c r="E22" s="16"/>
      <c r="F22" s="16">
        <v>2008</v>
      </c>
      <c r="G22" s="16" t="s">
        <v>142</v>
      </c>
      <c r="H22" s="16" t="s">
        <v>157</v>
      </c>
      <c r="I22" s="16">
        <v>2007</v>
      </c>
      <c r="J22" s="16" t="s">
        <v>158</v>
      </c>
      <c r="K22" s="16" t="s">
        <v>159</v>
      </c>
      <c r="L22" s="16">
        <v>2008</v>
      </c>
      <c r="M22" s="16" t="s">
        <v>160</v>
      </c>
      <c r="N22" s="159">
        <v>3923</v>
      </c>
      <c r="O22" s="16" t="s">
        <v>161</v>
      </c>
      <c r="P22" s="377"/>
      <c r="Q22" s="378" t="s">
        <v>162</v>
      </c>
      <c r="R22" s="379" t="s">
        <v>64</v>
      </c>
      <c r="S22" s="159" t="s">
        <v>329</v>
      </c>
      <c r="T22" s="20">
        <v>60</v>
      </c>
    </row>
    <row r="23" spans="1:21" ht="20.25" customHeight="1" x14ac:dyDescent="0.25">
      <c r="A23" s="21"/>
      <c r="B23" s="30" t="s">
        <v>258</v>
      </c>
      <c r="C23" s="2" t="s">
        <v>163</v>
      </c>
      <c r="D23" s="7" t="s">
        <v>164</v>
      </c>
      <c r="E23" s="2" t="s">
        <v>165</v>
      </c>
      <c r="F23" s="2">
        <v>2006</v>
      </c>
      <c r="G23" s="2" t="s">
        <v>166</v>
      </c>
      <c r="H23" s="2" t="s">
        <v>167</v>
      </c>
      <c r="I23" s="2">
        <v>2006</v>
      </c>
      <c r="J23" s="2"/>
      <c r="K23" s="2" t="s">
        <v>168</v>
      </c>
      <c r="L23" s="2">
        <v>2006</v>
      </c>
      <c r="M23" s="2" t="s">
        <v>169</v>
      </c>
      <c r="N23" s="14">
        <v>24</v>
      </c>
      <c r="O23" s="2" t="s">
        <v>37</v>
      </c>
      <c r="P23" s="2"/>
      <c r="Q23" s="4"/>
      <c r="R23" s="33"/>
      <c r="S23" s="14"/>
      <c r="T23" s="22"/>
    </row>
    <row r="24" spans="1:21" ht="20.25" customHeight="1" x14ac:dyDescent="0.25">
      <c r="A24" s="21"/>
      <c r="B24" s="30" t="s">
        <v>260</v>
      </c>
      <c r="C24" s="2" t="s">
        <v>170</v>
      </c>
      <c r="D24" s="7" t="s">
        <v>171</v>
      </c>
      <c r="E24" s="2" t="s">
        <v>172</v>
      </c>
      <c r="F24" s="2"/>
      <c r="G24" s="2"/>
      <c r="H24" s="2"/>
      <c r="I24" s="2"/>
      <c r="J24" s="2" t="s">
        <v>173</v>
      </c>
      <c r="K24" s="2" t="s">
        <v>174</v>
      </c>
      <c r="L24" s="2"/>
      <c r="M24" s="2" t="s">
        <v>175</v>
      </c>
      <c r="N24" s="14">
        <v>455</v>
      </c>
      <c r="O24" s="6" t="s">
        <v>37</v>
      </c>
      <c r="P24" s="6"/>
      <c r="Q24" s="4"/>
      <c r="R24" s="33"/>
      <c r="S24" s="14"/>
      <c r="T24" s="22"/>
    </row>
    <row r="25" spans="1:21" ht="20.25" customHeight="1" x14ac:dyDescent="0.25">
      <c r="A25" s="21"/>
      <c r="B25" s="30" t="s">
        <v>259</v>
      </c>
      <c r="C25" s="6" t="s">
        <v>163</v>
      </c>
      <c r="D25" s="2" t="s">
        <v>176</v>
      </c>
      <c r="E25" s="34"/>
      <c r="F25" s="35" t="s">
        <v>177</v>
      </c>
      <c r="G25" s="2" t="s">
        <v>142</v>
      </c>
      <c r="H25" s="35" t="s">
        <v>178</v>
      </c>
      <c r="I25" s="35" t="s">
        <v>179</v>
      </c>
      <c r="J25" s="35" t="s">
        <v>180</v>
      </c>
      <c r="K25" s="35" t="s">
        <v>181</v>
      </c>
      <c r="L25" s="35" t="s">
        <v>179</v>
      </c>
      <c r="M25" s="2" t="s">
        <v>182</v>
      </c>
      <c r="N25" s="14">
        <v>3464</v>
      </c>
      <c r="O25" s="34" t="s">
        <v>37</v>
      </c>
      <c r="P25" s="7"/>
      <c r="Q25" s="4"/>
      <c r="R25" s="4"/>
      <c r="S25" s="14" t="s">
        <v>329</v>
      </c>
      <c r="T25" s="22">
        <v>60</v>
      </c>
    </row>
    <row r="26" spans="1:21" ht="20.25" customHeight="1" x14ac:dyDescent="0.25">
      <c r="A26" s="21"/>
      <c r="B26" s="30" t="s">
        <v>257</v>
      </c>
      <c r="C26" s="6" t="s">
        <v>183</v>
      </c>
      <c r="D26" s="7" t="s">
        <v>184</v>
      </c>
      <c r="E26" s="6" t="s">
        <v>185</v>
      </c>
      <c r="F26" s="6" t="s">
        <v>77</v>
      </c>
      <c r="G26" s="6" t="s">
        <v>186</v>
      </c>
      <c r="H26" s="6" t="s">
        <v>187</v>
      </c>
      <c r="I26" s="6" t="s">
        <v>52</v>
      </c>
      <c r="J26" s="6" t="s">
        <v>188</v>
      </c>
      <c r="K26" s="6"/>
      <c r="L26" s="6" t="s">
        <v>52</v>
      </c>
      <c r="M26" s="6" t="s">
        <v>189</v>
      </c>
      <c r="N26" s="14">
        <v>790</v>
      </c>
      <c r="O26" s="6" t="s">
        <v>37</v>
      </c>
      <c r="P26" s="37" t="s">
        <v>190</v>
      </c>
      <c r="Q26" s="4" t="s">
        <v>191</v>
      </c>
      <c r="R26" s="4"/>
      <c r="S26" s="14"/>
      <c r="T26" s="22"/>
    </row>
    <row r="27" spans="1:21" ht="20.25" customHeight="1" x14ac:dyDescent="0.25">
      <c r="A27" s="21"/>
      <c r="B27" s="40" t="s">
        <v>254</v>
      </c>
      <c r="C27" s="6"/>
      <c r="D27" s="7"/>
      <c r="E27" s="6"/>
      <c r="F27" s="6"/>
      <c r="G27" s="6"/>
      <c r="H27" s="6"/>
      <c r="I27" s="6"/>
      <c r="J27" s="6"/>
      <c r="K27" s="6"/>
      <c r="L27" s="6"/>
      <c r="M27" s="6"/>
      <c r="N27" s="14"/>
      <c r="O27" s="6"/>
      <c r="P27" s="37"/>
      <c r="Q27" s="4"/>
      <c r="R27" s="4"/>
      <c r="S27" s="14"/>
      <c r="T27" s="22"/>
      <c r="U27" s="1" t="s">
        <v>261</v>
      </c>
    </row>
    <row r="28" spans="1:21" ht="20.25" customHeight="1" thickBot="1" x14ac:dyDescent="0.3">
      <c r="A28" s="23"/>
      <c r="B28" s="380" t="s">
        <v>255</v>
      </c>
      <c r="C28" s="376"/>
      <c r="D28" s="26"/>
      <c r="E28" s="376"/>
      <c r="F28" s="376"/>
      <c r="G28" s="376"/>
      <c r="H28" s="376"/>
      <c r="I28" s="376"/>
      <c r="J28" s="376"/>
      <c r="K28" s="376"/>
      <c r="L28" s="376"/>
      <c r="M28" s="376"/>
      <c r="N28" s="136"/>
      <c r="O28" s="376"/>
      <c r="P28" s="381"/>
      <c r="Q28" s="27"/>
      <c r="R28" s="27"/>
      <c r="S28" s="136"/>
      <c r="T28" s="28"/>
      <c r="U28" s="1" t="s">
        <v>261</v>
      </c>
    </row>
    <row r="29" spans="1:21" ht="20.25" customHeight="1" x14ac:dyDescent="0.25">
      <c r="A29" s="15" t="s">
        <v>193</v>
      </c>
      <c r="B29" s="129" t="s">
        <v>263</v>
      </c>
      <c r="C29" s="16" t="s">
        <v>154</v>
      </c>
      <c r="D29" s="16" t="s">
        <v>192</v>
      </c>
      <c r="E29" s="16"/>
      <c r="F29" s="16">
        <v>2008</v>
      </c>
      <c r="G29" s="16" t="s">
        <v>142</v>
      </c>
      <c r="H29" s="16" t="s">
        <v>194</v>
      </c>
      <c r="I29" s="16" t="s">
        <v>127</v>
      </c>
      <c r="J29" s="16" t="s">
        <v>195</v>
      </c>
      <c r="K29" s="16" t="s">
        <v>196</v>
      </c>
      <c r="L29" s="16">
        <v>2008</v>
      </c>
      <c r="M29" s="16" t="s">
        <v>197</v>
      </c>
      <c r="N29" s="159">
        <v>2310</v>
      </c>
      <c r="O29" s="370" t="s">
        <v>37</v>
      </c>
      <c r="P29" s="16"/>
      <c r="Q29" s="18" t="s">
        <v>198</v>
      </c>
      <c r="R29" s="19" t="s">
        <v>199</v>
      </c>
      <c r="S29" s="159" t="s">
        <v>329</v>
      </c>
      <c r="T29" s="20">
        <v>60</v>
      </c>
    </row>
    <row r="30" spans="1:21" ht="20.25" customHeight="1" x14ac:dyDescent="0.25">
      <c r="A30" s="21"/>
      <c r="B30" s="30" t="s">
        <v>266</v>
      </c>
      <c r="C30" s="2" t="s">
        <v>200</v>
      </c>
      <c r="D30" s="2" t="s">
        <v>201</v>
      </c>
      <c r="E30" s="2" t="s">
        <v>202</v>
      </c>
      <c r="F30" s="2" t="s">
        <v>203</v>
      </c>
      <c r="G30" s="2" t="s">
        <v>204</v>
      </c>
      <c r="H30" s="2" t="s">
        <v>205</v>
      </c>
      <c r="I30" s="2" t="s">
        <v>206</v>
      </c>
      <c r="J30" s="2" t="s">
        <v>207</v>
      </c>
      <c r="K30" s="2" t="s">
        <v>208</v>
      </c>
      <c r="L30" s="2" t="s">
        <v>206</v>
      </c>
      <c r="M30" s="2" t="s">
        <v>209</v>
      </c>
      <c r="N30" s="14">
        <v>1130</v>
      </c>
      <c r="O30" s="2" t="s">
        <v>210</v>
      </c>
      <c r="P30" s="7"/>
      <c r="Q30" s="4"/>
      <c r="R30" s="10"/>
      <c r="S30" s="14"/>
      <c r="T30" s="22"/>
    </row>
    <row r="31" spans="1:21" ht="20.25" customHeight="1" x14ac:dyDescent="0.25">
      <c r="A31" s="21"/>
      <c r="B31" s="30" t="s">
        <v>267</v>
      </c>
      <c r="C31" s="2" t="s">
        <v>211</v>
      </c>
      <c r="D31" s="2" t="s">
        <v>212</v>
      </c>
      <c r="E31" s="2" t="s">
        <v>213</v>
      </c>
      <c r="F31" s="2" t="s">
        <v>203</v>
      </c>
      <c r="G31" s="2" t="s">
        <v>204</v>
      </c>
      <c r="H31" s="2" t="s">
        <v>214</v>
      </c>
      <c r="I31" s="2" t="s">
        <v>206</v>
      </c>
      <c r="J31" s="2" t="s">
        <v>215</v>
      </c>
      <c r="K31" s="2" t="s">
        <v>216</v>
      </c>
      <c r="L31" s="2" t="s">
        <v>206</v>
      </c>
      <c r="M31" s="2" t="s">
        <v>217</v>
      </c>
      <c r="N31" s="14">
        <v>592</v>
      </c>
      <c r="O31" s="2" t="s">
        <v>37</v>
      </c>
      <c r="P31" s="3"/>
      <c r="Q31" s="4"/>
      <c r="R31" s="10"/>
      <c r="S31" s="14"/>
      <c r="T31" s="22"/>
    </row>
    <row r="32" spans="1:21" ht="20.25" customHeight="1" thickBot="1" x14ac:dyDescent="0.3">
      <c r="A32" s="23"/>
      <c r="B32" s="135" t="s">
        <v>264</v>
      </c>
      <c r="C32" s="376" t="s">
        <v>218</v>
      </c>
      <c r="D32" s="376" t="s">
        <v>219</v>
      </c>
      <c r="E32" s="376" t="s">
        <v>220</v>
      </c>
      <c r="F32" s="376" t="s">
        <v>77</v>
      </c>
      <c r="G32" s="376" t="s">
        <v>221</v>
      </c>
      <c r="H32" s="376" t="s">
        <v>222</v>
      </c>
      <c r="I32" s="376" t="s">
        <v>223</v>
      </c>
      <c r="J32" s="376" t="s">
        <v>173</v>
      </c>
      <c r="K32" s="376" t="s">
        <v>224</v>
      </c>
      <c r="L32" s="376"/>
      <c r="M32" s="376" t="s">
        <v>225</v>
      </c>
      <c r="N32" s="136">
        <v>3552</v>
      </c>
      <c r="O32" s="376" t="s">
        <v>37</v>
      </c>
      <c r="P32" s="26"/>
      <c r="Q32" s="383" t="s">
        <v>226</v>
      </c>
      <c r="R32" s="384"/>
      <c r="S32" s="136"/>
      <c r="T32" s="28"/>
    </row>
    <row r="33" spans="1:25" s="47" customFormat="1" ht="20.25" customHeight="1" x14ac:dyDescent="0.25">
      <c r="A33" s="385" t="s">
        <v>270</v>
      </c>
      <c r="B33" s="129" t="s">
        <v>318</v>
      </c>
      <c r="C33" s="386" t="s">
        <v>269</v>
      </c>
      <c r="D33" s="387" t="s">
        <v>325</v>
      </c>
      <c r="E33" s="386" t="s">
        <v>271</v>
      </c>
      <c r="F33" s="386" t="s">
        <v>223</v>
      </c>
      <c r="G33" s="386" t="s">
        <v>272</v>
      </c>
      <c r="H33" s="386" t="s">
        <v>273</v>
      </c>
      <c r="I33" s="386" t="s">
        <v>274</v>
      </c>
      <c r="J33" s="386" t="s">
        <v>275</v>
      </c>
      <c r="K33" s="386" t="s">
        <v>276</v>
      </c>
      <c r="L33" s="386" t="s">
        <v>274</v>
      </c>
      <c r="M33" s="386" t="s">
        <v>277</v>
      </c>
      <c r="N33" s="159">
        <v>2013</v>
      </c>
      <c r="O33" s="386"/>
      <c r="P33" s="386"/>
      <c r="Q33" s="388" t="s">
        <v>278</v>
      </c>
      <c r="R33" s="389"/>
      <c r="S33" s="175" t="s">
        <v>329</v>
      </c>
      <c r="T33" s="176">
        <v>315</v>
      </c>
    </row>
    <row r="34" spans="1:25" s="47" customFormat="1" ht="20.25" customHeight="1" x14ac:dyDescent="0.25">
      <c r="A34" s="390"/>
      <c r="B34" s="30" t="s">
        <v>319</v>
      </c>
      <c r="C34" s="48" t="s">
        <v>279</v>
      </c>
      <c r="D34" s="52"/>
      <c r="E34" s="50" t="s">
        <v>280</v>
      </c>
      <c r="F34" s="48" t="s">
        <v>223</v>
      </c>
      <c r="G34" s="48" t="s">
        <v>272</v>
      </c>
      <c r="H34" s="50" t="s">
        <v>281</v>
      </c>
      <c r="I34" s="48" t="s">
        <v>274</v>
      </c>
      <c r="J34" s="48" t="s">
        <v>275</v>
      </c>
      <c r="K34" s="50" t="s">
        <v>282</v>
      </c>
      <c r="L34" s="50" t="s">
        <v>274</v>
      </c>
      <c r="M34" s="50" t="s">
        <v>283</v>
      </c>
      <c r="N34" s="14">
        <v>2043</v>
      </c>
      <c r="O34" s="50"/>
      <c r="P34" s="50" t="s">
        <v>120</v>
      </c>
      <c r="Q34" s="51"/>
      <c r="R34" s="51"/>
      <c r="S34" s="53" t="s">
        <v>329</v>
      </c>
      <c r="T34" s="177">
        <v>315</v>
      </c>
    </row>
    <row r="35" spans="1:25" s="47" customFormat="1" ht="20.25" customHeight="1" x14ac:dyDescent="0.25">
      <c r="A35" s="390"/>
      <c r="B35" s="30" t="s">
        <v>320</v>
      </c>
      <c r="C35" s="48" t="s">
        <v>284</v>
      </c>
      <c r="D35" s="52"/>
      <c r="E35" s="50" t="s">
        <v>285</v>
      </c>
      <c r="F35" s="48" t="s">
        <v>274</v>
      </c>
      <c r="G35" s="48" t="s">
        <v>286</v>
      </c>
      <c r="H35" s="50" t="s">
        <v>287</v>
      </c>
      <c r="I35" s="48" t="s">
        <v>274</v>
      </c>
      <c r="J35" s="48" t="s">
        <v>275</v>
      </c>
      <c r="K35" s="50" t="s">
        <v>288</v>
      </c>
      <c r="L35" s="50" t="s">
        <v>274</v>
      </c>
      <c r="M35" s="50" t="s">
        <v>289</v>
      </c>
      <c r="N35" s="14">
        <v>2020</v>
      </c>
      <c r="O35" s="50" t="s">
        <v>290</v>
      </c>
      <c r="P35" s="50"/>
      <c r="Q35" s="49" t="s">
        <v>291</v>
      </c>
      <c r="R35" s="51"/>
      <c r="S35" s="53"/>
      <c r="T35" s="177"/>
    </row>
    <row r="36" spans="1:25" s="47" customFormat="1" ht="20.25" customHeight="1" x14ac:dyDescent="0.25">
      <c r="A36" s="390"/>
      <c r="B36" s="30" t="s">
        <v>321</v>
      </c>
      <c r="C36" s="50" t="s">
        <v>292</v>
      </c>
      <c r="D36" s="52"/>
      <c r="E36" s="50" t="s">
        <v>293</v>
      </c>
      <c r="F36" s="48" t="s">
        <v>223</v>
      </c>
      <c r="G36" s="50" t="s">
        <v>294</v>
      </c>
      <c r="H36" s="50" t="s">
        <v>295</v>
      </c>
      <c r="I36" s="48" t="s">
        <v>274</v>
      </c>
      <c r="J36" s="50" t="s">
        <v>296</v>
      </c>
      <c r="K36" s="50" t="s">
        <v>297</v>
      </c>
      <c r="L36" s="50" t="s">
        <v>298</v>
      </c>
      <c r="M36" s="50" t="s">
        <v>299</v>
      </c>
      <c r="N36" s="14">
        <v>1789</v>
      </c>
      <c r="O36" s="50" t="s">
        <v>300</v>
      </c>
      <c r="P36" s="50"/>
      <c r="Q36" s="51"/>
      <c r="R36" s="51"/>
      <c r="S36" s="53" t="s">
        <v>329</v>
      </c>
      <c r="T36" s="177">
        <v>200</v>
      </c>
    </row>
    <row r="37" spans="1:25" s="47" customFormat="1" ht="20.25" customHeight="1" x14ac:dyDescent="0.25">
      <c r="A37" s="390"/>
      <c r="B37" s="30" t="s">
        <v>322</v>
      </c>
      <c r="C37" s="50" t="s">
        <v>292</v>
      </c>
      <c r="D37" s="52"/>
      <c r="E37" s="50" t="s">
        <v>301</v>
      </c>
      <c r="F37" s="50" t="s">
        <v>223</v>
      </c>
      <c r="G37" s="50" t="s">
        <v>294</v>
      </c>
      <c r="H37" s="50" t="s">
        <v>302</v>
      </c>
      <c r="I37" s="48" t="s">
        <v>274</v>
      </c>
      <c r="J37" s="50" t="s">
        <v>296</v>
      </c>
      <c r="K37" s="50" t="s">
        <v>303</v>
      </c>
      <c r="L37" s="50" t="s">
        <v>298</v>
      </c>
      <c r="M37" s="50" t="s">
        <v>304</v>
      </c>
      <c r="N37" s="14">
        <v>3842</v>
      </c>
      <c r="O37" s="50"/>
      <c r="P37" s="50"/>
      <c r="Q37" s="51"/>
      <c r="R37" s="51"/>
      <c r="S37" s="53"/>
      <c r="T37" s="177"/>
    </row>
    <row r="38" spans="1:25" s="47" customFormat="1" ht="20.25" customHeight="1" x14ac:dyDescent="0.25">
      <c r="A38" s="390"/>
      <c r="B38" s="30" t="s">
        <v>323</v>
      </c>
      <c r="C38" s="50" t="s">
        <v>305</v>
      </c>
      <c r="D38" s="52"/>
      <c r="E38" s="50" t="s">
        <v>306</v>
      </c>
      <c r="F38" s="50" t="s">
        <v>223</v>
      </c>
      <c r="G38" s="50" t="s">
        <v>307</v>
      </c>
      <c r="H38" s="50" t="s">
        <v>308</v>
      </c>
      <c r="I38" s="48" t="s">
        <v>274</v>
      </c>
      <c r="J38" s="50" t="s">
        <v>309</v>
      </c>
      <c r="K38" s="50" t="s">
        <v>310</v>
      </c>
      <c r="L38" s="50" t="s">
        <v>274</v>
      </c>
      <c r="M38" s="50" t="s">
        <v>311</v>
      </c>
      <c r="N38" s="14">
        <v>4280</v>
      </c>
      <c r="O38" s="50"/>
      <c r="P38" s="50"/>
      <c r="Q38" s="51"/>
      <c r="R38" s="51"/>
      <c r="S38" s="53"/>
      <c r="T38" s="177"/>
    </row>
    <row r="39" spans="1:25" s="47" customFormat="1" ht="20.25" customHeight="1" thickBot="1" x14ac:dyDescent="0.3">
      <c r="A39" s="391"/>
      <c r="B39" s="135" t="s">
        <v>324</v>
      </c>
      <c r="C39" s="392" t="s">
        <v>305</v>
      </c>
      <c r="D39" s="393"/>
      <c r="E39" s="392" t="s">
        <v>312</v>
      </c>
      <c r="F39" s="392" t="s">
        <v>223</v>
      </c>
      <c r="G39" s="392" t="s">
        <v>313</v>
      </c>
      <c r="H39" s="392">
        <v>40230149</v>
      </c>
      <c r="I39" s="394" t="s">
        <v>137</v>
      </c>
      <c r="J39" s="392" t="s">
        <v>309</v>
      </c>
      <c r="K39" s="392" t="s">
        <v>314</v>
      </c>
      <c r="L39" s="392" t="s">
        <v>274</v>
      </c>
      <c r="M39" s="392" t="s">
        <v>315</v>
      </c>
      <c r="N39" s="136">
        <v>4404</v>
      </c>
      <c r="O39" s="392" t="s">
        <v>316</v>
      </c>
      <c r="P39" s="392"/>
      <c r="Q39" s="395" t="s">
        <v>317</v>
      </c>
      <c r="R39" s="396"/>
      <c r="S39" s="149"/>
      <c r="T39" s="178"/>
    </row>
    <row r="40" spans="1:25" customFormat="1" ht="20.25" customHeight="1" x14ac:dyDescent="0.25">
      <c r="A40" s="306" t="s">
        <v>335</v>
      </c>
      <c r="B40" s="129" t="s">
        <v>414</v>
      </c>
      <c r="C40" s="307" t="s">
        <v>333</v>
      </c>
      <c r="D40" s="307" t="s">
        <v>334</v>
      </c>
      <c r="E40" s="307" t="s">
        <v>336</v>
      </c>
      <c r="F40" s="307">
        <v>2007</v>
      </c>
      <c r="G40" s="307" t="s">
        <v>337</v>
      </c>
      <c r="H40" s="307">
        <v>70321656</v>
      </c>
      <c r="I40" s="307">
        <v>2007</v>
      </c>
      <c r="J40" s="307" t="s">
        <v>338</v>
      </c>
      <c r="K40" s="307" t="s">
        <v>339</v>
      </c>
      <c r="L40" s="307">
        <v>2007</v>
      </c>
      <c r="M40" s="307">
        <v>12621</v>
      </c>
      <c r="N40" s="159"/>
      <c r="O40" s="307" t="s">
        <v>340</v>
      </c>
      <c r="P40" s="307"/>
      <c r="Q40" s="397"/>
      <c r="R40" s="398"/>
      <c r="S40" s="17"/>
      <c r="T40" s="399"/>
    </row>
    <row r="41" spans="1:25" customFormat="1" ht="20.25" customHeight="1" x14ac:dyDescent="0.25">
      <c r="A41" s="400"/>
      <c r="B41" s="30" t="s">
        <v>415</v>
      </c>
      <c r="C41" s="55" t="s">
        <v>341</v>
      </c>
      <c r="D41" s="55" t="s">
        <v>342</v>
      </c>
      <c r="E41" s="55" t="s">
        <v>343</v>
      </c>
      <c r="F41" s="55" t="s">
        <v>344</v>
      </c>
      <c r="G41" s="55" t="s">
        <v>345</v>
      </c>
      <c r="H41" s="55">
        <v>70020887</v>
      </c>
      <c r="I41" s="55">
        <v>2001</v>
      </c>
      <c r="J41" s="55" t="s">
        <v>346</v>
      </c>
      <c r="K41" s="55" t="s">
        <v>347</v>
      </c>
      <c r="L41" s="55" t="s">
        <v>344</v>
      </c>
      <c r="M41" s="58">
        <v>24581</v>
      </c>
      <c r="N41" s="14"/>
      <c r="O41" s="55" t="s">
        <v>348</v>
      </c>
      <c r="P41" s="55"/>
      <c r="Q41" s="59" t="s">
        <v>349</v>
      </c>
      <c r="R41" s="57"/>
      <c r="S41" s="13"/>
      <c r="T41" s="165"/>
      <c r="Y41" s="54">
        <f ca="1">NOW()</f>
        <v>44656.493283796299</v>
      </c>
    </row>
    <row r="42" spans="1:25" customFormat="1" ht="20.25" customHeight="1" x14ac:dyDescent="0.25">
      <c r="A42" s="400"/>
      <c r="B42" s="30" t="s">
        <v>416</v>
      </c>
      <c r="C42" s="55" t="s">
        <v>350</v>
      </c>
      <c r="D42" s="55" t="s">
        <v>351</v>
      </c>
      <c r="E42" s="55" t="s">
        <v>352</v>
      </c>
      <c r="F42" s="55" t="s">
        <v>353</v>
      </c>
      <c r="G42" s="55" t="s">
        <v>354</v>
      </c>
      <c r="H42" s="55">
        <v>10001887</v>
      </c>
      <c r="I42" s="55">
        <v>2007</v>
      </c>
      <c r="J42" s="55" t="s">
        <v>355</v>
      </c>
      <c r="K42" s="55">
        <v>117650</v>
      </c>
      <c r="L42" s="55">
        <v>2007</v>
      </c>
      <c r="M42" s="55" t="s">
        <v>356</v>
      </c>
      <c r="N42" s="14">
        <v>1767</v>
      </c>
      <c r="O42" s="55" t="s">
        <v>340</v>
      </c>
      <c r="P42" s="55"/>
      <c r="Q42" s="59" t="s">
        <v>357</v>
      </c>
      <c r="R42" s="57"/>
      <c r="S42" s="13"/>
      <c r="T42" s="165"/>
    </row>
    <row r="43" spans="1:25" customFormat="1" ht="20.25" customHeight="1" x14ac:dyDescent="0.25">
      <c r="A43" s="400"/>
      <c r="B43" s="30" t="s">
        <v>417</v>
      </c>
      <c r="C43" s="55" t="s">
        <v>358</v>
      </c>
      <c r="D43" s="55" t="s">
        <v>359</v>
      </c>
      <c r="E43" s="55" t="s">
        <v>360</v>
      </c>
      <c r="F43" s="55" t="s">
        <v>179</v>
      </c>
      <c r="G43" s="55" t="s">
        <v>361</v>
      </c>
      <c r="H43" s="55" t="s">
        <v>362</v>
      </c>
      <c r="I43" s="55" t="s">
        <v>179</v>
      </c>
      <c r="J43" s="55" t="s">
        <v>363</v>
      </c>
      <c r="K43" s="55" t="s">
        <v>364</v>
      </c>
      <c r="L43" s="55" t="s">
        <v>179</v>
      </c>
      <c r="M43" s="55">
        <v>11576</v>
      </c>
      <c r="N43" s="14">
        <v>2066</v>
      </c>
      <c r="O43" s="55" t="s">
        <v>340</v>
      </c>
      <c r="P43" s="55"/>
      <c r="Q43" s="59"/>
      <c r="R43" s="57"/>
      <c r="S43" s="13"/>
      <c r="T43" s="165"/>
    </row>
    <row r="44" spans="1:25" customFormat="1" ht="20.25" customHeight="1" x14ac:dyDescent="0.25">
      <c r="A44" s="400"/>
      <c r="B44" s="30" t="s">
        <v>418</v>
      </c>
      <c r="C44" s="55" t="s">
        <v>358</v>
      </c>
      <c r="D44" s="55" t="s">
        <v>422</v>
      </c>
      <c r="E44" s="55" t="s">
        <v>365</v>
      </c>
      <c r="F44" s="55" t="s">
        <v>366</v>
      </c>
      <c r="G44" s="55" t="s">
        <v>367</v>
      </c>
      <c r="H44" s="55" t="s">
        <v>368</v>
      </c>
      <c r="I44" s="55" t="s">
        <v>366</v>
      </c>
      <c r="J44" s="55" t="s">
        <v>369</v>
      </c>
      <c r="K44" s="55" t="s">
        <v>370</v>
      </c>
      <c r="L44" s="55" t="s">
        <v>366</v>
      </c>
      <c r="M44" s="55">
        <v>15124</v>
      </c>
      <c r="N44" s="14">
        <v>3068</v>
      </c>
      <c r="O44" s="55" t="s">
        <v>340</v>
      </c>
      <c r="P44" s="55"/>
      <c r="Q44" s="59" t="s">
        <v>371</v>
      </c>
      <c r="R44" s="57"/>
      <c r="S44" s="13"/>
      <c r="T44" s="165"/>
    </row>
    <row r="45" spans="1:25" customFormat="1" ht="20.25" customHeight="1" x14ac:dyDescent="0.25">
      <c r="A45" s="400"/>
      <c r="B45" s="30" t="s">
        <v>420</v>
      </c>
      <c r="C45" s="55" t="s">
        <v>372</v>
      </c>
      <c r="D45" s="55" t="s">
        <v>423</v>
      </c>
      <c r="E45" s="55" t="s">
        <v>373</v>
      </c>
      <c r="F45" s="55" t="s">
        <v>206</v>
      </c>
      <c r="G45" s="55" t="s">
        <v>374</v>
      </c>
      <c r="H45" s="55" t="s">
        <v>375</v>
      </c>
      <c r="I45" s="55" t="s">
        <v>206</v>
      </c>
      <c r="J45" s="55" t="s">
        <v>376</v>
      </c>
      <c r="K45" s="55" t="s">
        <v>377</v>
      </c>
      <c r="L45" s="55" t="s">
        <v>206</v>
      </c>
      <c r="M45" s="60">
        <v>1314</v>
      </c>
      <c r="N45" s="14">
        <v>791</v>
      </c>
      <c r="O45" s="55" t="s">
        <v>340</v>
      </c>
      <c r="P45" s="55"/>
      <c r="Q45" s="56"/>
      <c r="R45" s="60" t="s">
        <v>378</v>
      </c>
      <c r="S45" s="13"/>
      <c r="T45" s="165"/>
    </row>
    <row r="46" spans="1:25" customFormat="1" ht="20.25" customHeight="1" x14ac:dyDescent="0.25">
      <c r="A46" s="400"/>
      <c r="B46" s="30" t="s">
        <v>421</v>
      </c>
      <c r="C46" s="55" t="s">
        <v>379</v>
      </c>
      <c r="D46" s="55" t="s">
        <v>424</v>
      </c>
      <c r="E46" s="55" t="s">
        <v>380</v>
      </c>
      <c r="F46" s="55" t="s">
        <v>206</v>
      </c>
      <c r="G46" s="55" t="s">
        <v>381</v>
      </c>
      <c r="H46" s="55" t="s">
        <v>382</v>
      </c>
      <c r="I46" s="55" t="s">
        <v>206</v>
      </c>
      <c r="J46" s="55" t="s">
        <v>376</v>
      </c>
      <c r="K46" s="55" t="s">
        <v>383</v>
      </c>
      <c r="L46" s="55" t="s">
        <v>206</v>
      </c>
      <c r="M46" s="55" t="s">
        <v>384</v>
      </c>
      <c r="N46" s="14">
        <v>874</v>
      </c>
      <c r="O46" s="55" t="s">
        <v>385</v>
      </c>
      <c r="P46" s="55"/>
      <c r="Q46" s="59"/>
      <c r="R46" s="60" t="s">
        <v>386</v>
      </c>
      <c r="S46" s="13"/>
      <c r="T46" s="165"/>
    </row>
    <row r="47" spans="1:25" customFormat="1" ht="20.25" customHeight="1" thickBot="1" x14ac:dyDescent="0.3">
      <c r="A47" s="401"/>
      <c r="B47" s="135" t="s">
        <v>419</v>
      </c>
      <c r="C47" s="311" t="s">
        <v>387</v>
      </c>
      <c r="D47" s="311" t="s">
        <v>388</v>
      </c>
      <c r="E47" s="311" t="s">
        <v>389</v>
      </c>
      <c r="F47" s="311" t="s">
        <v>223</v>
      </c>
      <c r="G47" s="311" t="s">
        <v>390</v>
      </c>
      <c r="H47" s="311" t="s">
        <v>391</v>
      </c>
      <c r="I47" s="311" t="s">
        <v>223</v>
      </c>
      <c r="J47" s="311" t="s">
        <v>392</v>
      </c>
      <c r="K47" s="311" t="s">
        <v>393</v>
      </c>
      <c r="L47" s="311" t="s">
        <v>223</v>
      </c>
      <c r="M47" s="402">
        <v>25676</v>
      </c>
      <c r="N47" s="136">
        <v>2149</v>
      </c>
      <c r="O47" s="311" t="s">
        <v>348</v>
      </c>
      <c r="P47" s="311"/>
      <c r="Q47" s="403"/>
      <c r="R47" s="404"/>
      <c r="S47" s="405" t="s">
        <v>329</v>
      </c>
      <c r="T47" s="167">
        <v>200</v>
      </c>
    </row>
    <row r="48" spans="1:25" customFormat="1" ht="20.25" customHeight="1" x14ac:dyDescent="0.25">
      <c r="A48" s="406" t="s">
        <v>396</v>
      </c>
      <c r="B48" s="159"/>
      <c r="C48" s="307" t="s">
        <v>394</v>
      </c>
      <c r="D48" s="307" t="s">
        <v>395</v>
      </c>
      <c r="E48" s="307"/>
      <c r="F48" s="307">
        <v>2004</v>
      </c>
      <c r="G48" s="307"/>
      <c r="H48" s="307"/>
      <c r="I48" s="307">
        <v>2004</v>
      </c>
      <c r="J48" s="307"/>
      <c r="K48" s="307"/>
      <c r="L48" s="307"/>
      <c r="M48" s="307">
        <v>12204</v>
      </c>
      <c r="N48" s="159"/>
      <c r="O48" s="307" t="s">
        <v>340</v>
      </c>
      <c r="P48" s="307"/>
      <c r="Q48" s="397"/>
      <c r="R48" s="407"/>
      <c r="S48" s="17"/>
      <c r="T48" s="163"/>
      <c r="U48" s="1" t="s">
        <v>432</v>
      </c>
    </row>
    <row r="49" spans="1:23" customFormat="1" ht="20.25" customHeight="1" x14ac:dyDescent="0.25">
      <c r="A49" s="408"/>
      <c r="B49" s="30" t="s">
        <v>426</v>
      </c>
      <c r="C49" s="55" t="s">
        <v>397</v>
      </c>
      <c r="D49" s="55" t="s">
        <v>398</v>
      </c>
      <c r="E49" s="55" t="s">
        <v>399</v>
      </c>
      <c r="F49" s="55" t="s">
        <v>77</v>
      </c>
      <c r="G49" s="55" t="s">
        <v>400</v>
      </c>
      <c r="H49" s="55" t="s">
        <v>401</v>
      </c>
      <c r="I49" s="55" t="s">
        <v>402</v>
      </c>
      <c r="J49" s="55" t="s">
        <v>403</v>
      </c>
      <c r="K49" s="55" t="s">
        <v>404</v>
      </c>
      <c r="L49" s="55" t="s">
        <v>344</v>
      </c>
      <c r="M49" s="55">
        <v>78897</v>
      </c>
      <c r="N49" s="14"/>
      <c r="O49" s="55" t="s">
        <v>340</v>
      </c>
      <c r="P49" s="55"/>
      <c r="Q49" s="56"/>
      <c r="R49" s="61"/>
      <c r="S49" s="13" t="s">
        <v>329</v>
      </c>
      <c r="T49" s="409">
        <v>60</v>
      </c>
    </row>
    <row r="50" spans="1:23" customFormat="1" ht="20.25" customHeight="1" x14ac:dyDescent="0.25">
      <c r="A50" s="408"/>
      <c r="B50" s="30" t="s">
        <v>427</v>
      </c>
      <c r="C50" s="55" t="s">
        <v>405</v>
      </c>
      <c r="D50" s="55" t="s">
        <v>406</v>
      </c>
      <c r="E50" s="62" t="s">
        <v>431</v>
      </c>
      <c r="F50" s="63">
        <v>2011</v>
      </c>
      <c r="G50" s="55" t="s">
        <v>400</v>
      </c>
      <c r="H50" s="13"/>
      <c r="I50" s="64">
        <v>2012</v>
      </c>
      <c r="J50" s="13"/>
      <c r="K50" s="13"/>
      <c r="L50" s="65"/>
      <c r="M50" s="72">
        <v>12000</v>
      </c>
      <c r="N50" s="14"/>
      <c r="O50" s="55" t="s">
        <v>340</v>
      </c>
      <c r="P50" s="13"/>
      <c r="Q50" s="56"/>
      <c r="R50" s="61"/>
      <c r="S50" s="13" t="s">
        <v>329</v>
      </c>
      <c r="T50" s="409"/>
    </row>
    <row r="51" spans="1:23" customFormat="1" ht="20.25" customHeight="1" x14ac:dyDescent="0.25">
      <c r="A51" s="408"/>
      <c r="B51" s="30" t="s">
        <v>430</v>
      </c>
      <c r="C51" s="14"/>
      <c r="D51" s="55" t="s">
        <v>437</v>
      </c>
      <c r="E51" s="14"/>
      <c r="F51" s="14">
        <v>2007</v>
      </c>
      <c r="G51" s="14"/>
      <c r="H51" s="14"/>
      <c r="I51" s="14"/>
      <c r="J51" s="14"/>
      <c r="K51" s="14"/>
      <c r="L51" s="14"/>
      <c r="M51" s="14"/>
      <c r="N51" s="14">
        <v>0</v>
      </c>
      <c r="O51" s="14"/>
      <c r="P51" s="14"/>
      <c r="Q51" s="14"/>
      <c r="R51" s="14"/>
      <c r="S51" s="14" t="s">
        <v>329</v>
      </c>
      <c r="T51" s="409"/>
      <c r="U51" s="1" t="s">
        <v>432</v>
      </c>
      <c r="V51" s="1"/>
    </row>
    <row r="52" spans="1:23" customFormat="1" ht="20.25" customHeight="1" x14ac:dyDescent="0.25">
      <c r="A52" s="408"/>
      <c r="B52" s="30" t="s">
        <v>428</v>
      </c>
      <c r="C52" s="55" t="s">
        <v>141</v>
      </c>
      <c r="D52" s="66" t="s">
        <v>407</v>
      </c>
      <c r="E52" s="13"/>
      <c r="F52" s="63">
        <v>2015</v>
      </c>
      <c r="G52" s="67" t="s">
        <v>408</v>
      </c>
      <c r="H52" s="67" t="s">
        <v>409</v>
      </c>
      <c r="I52" s="63">
        <v>2015</v>
      </c>
      <c r="J52" s="67" t="s">
        <v>410</v>
      </c>
      <c r="K52" s="67" t="s">
        <v>411</v>
      </c>
      <c r="L52" s="63">
        <v>2015</v>
      </c>
      <c r="M52" s="68"/>
      <c r="N52" s="14">
        <v>2160</v>
      </c>
      <c r="O52" s="55" t="s">
        <v>340</v>
      </c>
      <c r="P52" s="56"/>
      <c r="Q52" s="56"/>
      <c r="R52" s="61"/>
      <c r="S52" s="13" t="s">
        <v>329</v>
      </c>
      <c r="T52" s="409">
        <v>100</v>
      </c>
    </row>
    <row r="53" spans="1:23" customFormat="1" ht="20.25" customHeight="1" x14ac:dyDescent="0.25">
      <c r="A53" s="408"/>
      <c r="B53" s="30" t="s">
        <v>429</v>
      </c>
      <c r="C53" s="55" t="s">
        <v>412</v>
      </c>
      <c r="D53" s="66" t="s">
        <v>433</v>
      </c>
      <c r="E53" s="13">
        <v>1844</v>
      </c>
      <c r="F53" s="63">
        <v>2020</v>
      </c>
      <c r="G53" s="67" t="s">
        <v>434</v>
      </c>
      <c r="H53" s="67" t="s">
        <v>435</v>
      </c>
      <c r="I53" s="63">
        <v>2020</v>
      </c>
      <c r="J53" s="67" t="s">
        <v>436</v>
      </c>
      <c r="K53" s="67">
        <v>2005040042</v>
      </c>
      <c r="L53" s="63">
        <v>2020</v>
      </c>
      <c r="M53" s="73">
        <v>2832</v>
      </c>
      <c r="N53" s="14">
        <v>6624</v>
      </c>
      <c r="O53" s="55" t="s">
        <v>413</v>
      </c>
      <c r="P53" s="13"/>
      <c r="Q53" s="56"/>
      <c r="R53" s="61"/>
      <c r="S53" s="13" t="s">
        <v>329</v>
      </c>
      <c r="T53" s="409"/>
    </row>
    <row r="54" spans="1:23" ht="20.25" customHeight="1" thickBot="1" x14ac:dyDescent="0.3">
      <c r="A54" s="410"/>
      <c r="B54" s="135" t="s">
        <v>425</v>
      </c>
      <c r="C54" s="136"/>
      <c r="D54" s="411" t="s">
        <v>438</v>
      </c>
      <c r="E54" s="136"/>
      <c r="F54" s="136">
        <v>2009</v>
      </c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28"/>
      <c r="U54" s="1" t="s">
        <v>432</v>
      </c>
    </row>
    <row r="55" spans="1:23" customFormat="1" ht="20.25" customHeight="1" x14ac:dyDescent="0.25">
      <c r="A55" s="412" t="s">
        <v>441</v>
      </c>
      <c r="B55" s="159"/>
      <c r="C55" s="413" t="s">
        <v>439</v>
      </c>
      <c r="D55" s="414" t="s">
        <v>440</v>
      </c>
      <c r="E55" s="414" t="s">
        <v>442</v>
      </c>
      <c r="F55" s="414"/>
      <c r="G55" s="414" t="s">
        <v>443</v>
      </c>
      <c r="H55" s="414" t="s">
        <v>444</v>
      </c>
      <c r="I55" s="414" t="s">
        <v>77</v>
      </c>
      <c r="J55" s="414" t="s">
        <v>445</v>
      </c>
      <c r="K55" s="414" t="s">
        <v>446</v>
      </c>
      <c r="L55" s="414" t="s">
        <v>77</v>
      </c>
      <c r="M55" s="414" t="s">
        <v>447</v>
      </c>
      <c r="N55" s="159"/>
      <c r="O55" s="414"/>
      <c r="P55" s="414" t="s">
        <v>448</v>
      </c>
      <c r="Q55" s="415" t="s">
        <v>449</v>
      </c>
      <c r="R55" s="416" t="s">
        <v>450</v>
      </c>
      <c r="S55" s="159"/>
      <c r="T55" s="163"/>
      <c r="U55" s="345" t="s">
        <v>451</v>
      </c>
      <c r="V55" s="77"/>
      <c r="W55" s="78"/>
    </row>
    <row r="56" spans="1:23" customFormat="1" ht="20.25" customHeight="1" x14ac:dyDescent="0.25">
      <c r="A56" s="417"/>
      <c r="B56" s="14"/>
      <c r="C56" s="79" t="s">
        <v>452</v>
      </c>
      <c r="D56" s="80" t="s">
        <v>453</v>
      </c>
      <c r="E56" s="80">
        <v>394075</v>
      </c>
      <c r="F56" s="80"/>
      <c r="G56" s="80" t="s">
        <v>454</v>
      </c>
      <c r="H56" s="80">
        <v>3017708</v>
      </c>
      <c r="I56" s="81" t="s">
        <v>455</v>
      </c>
      <c r="J56" s="80" t="s">
        <v>456</v>
      </c>
      <c r="K56" s="80">
        <v>116453</v>
      </c>
      <c r="L56" s="80"/>
      <c r="M56" s="74" t="s">
        <v>457</v>
      </c>
      <c r="N56" s="14"/>
      <c r="O56" s="74"/>
      <c r="P56" s="74" t="s">
        <v>448</v>
      </c>
      <c r="Q56" s="75" t="s">
        <v>458</v>
      </c>
      <c r="R56" s="76"/>
      <c r="S56" s="14"/>
      <c r="T56" s="165"/>
      <c r="U56" s="345"/>
      <c r="V56" s="77"/>
      <c r="W56" s="78"/>
    </row>
    <row r="57" spans="1:23" customFormat="1" ht="20.25" customHeight="1" x14ac:dyDescent="0.25">
      <c r="A57" s="417"/>
      <c r="B57" s="14"/>
      <c r="C57" s="79" t="s">
        <v>459</v>
      </c>
      <c r="D57" s="82" t="s">
        <v>460</v>
      </c>
      <c r="E57" s="80" t="s">
        <v>461</v>
      </c>
      <c r="F57" s="80"/>
      <c r="G57" s="80" t="s">
        <v>443</v>
      </c>
      <c r="H57" s="80" t="s">
        <v>462</v>
      </c>
      <c r="I57" s="80" t="s">
        <v>344</v>
      </c>
      <c r="J57" s="80" t="s">
        <v>463</v>
      </c>
      <c r="K57" s="80"/>
      <c r="L57" s="80"/>
      <c r="M57" s="74" t="s">
        <v>464</v>
      </c>
      <c r="N57" s="14"/>
      <c r="O57" s="74"/>
      <c r="P57" s="74" t="s">
        <v>448</v>
      </c>
      <c r="Q57" s="75" t="s">
        <v>449</v>
      </c>
      <c r="R57" s="76"/>
      <c r="S57" s="14"/>
      <c r="T57" s="165"/>
      <c r="U57" s="346" t="s">
        <v>465</v>
      </c>
      <c r="V57" s="83"/>
      <c r="W57" s="83"/>
    </row>
    <row r="58" spans="1:23" customFormat="1" ht="20.25" customHeight="1" x14ac:dyDescent="0.25">
      <c r="A58" s="417"/>
      <c r="B58" s="14"/>
      <c r="C58" s="79" t="s">
        <v>466</v>
      </c>
      <c r="D58" s="82" t="s">
        <v>467</v>
      </c>
      <c r="E58" s="80" t="s">
        <v>468</v>
      </c>
      <c r="F58" s="80"/>
      <c r="G58" s="80" t="s">
        <v>443</v>
      </c>
      <c r="H58" s="80" t="s">
        <v>469</v>
      </c>
      <c r="I58" s="80" t="s">
        <v>77</v>
      </c>
      <c r="J58" s="80" t="s">
        <v>470</v>
      </c>
      <c r="K58" s="80" t="s">
        <v>471</v>
      </c>
      <c r="L58" s="80" t="s">
        <v>77</v>
      </c>
      <c r="M58" s="74" t="s">
        <v>472</v>
      </c>
      <c r="N58" s="14"/>
      <c r="O58" s="74"/>
      <c r="P58" s="74" t="s">
        <v>473</v>
      </c>
      <c r="Q58" s="75" t="s">
        <v>474</v>
      </c>
      <c r="R58" s="76"/>
      <c r="S58" s="14"/>
      <c r="T58" s="165"/>
      <c r="U58" s="347" t="s">
        <v>475</v>
      </c>
      <c r="V58" s="84"/>
      <c r="W58" s="84"/>
    </row>
    <row r="59" spans="1:23" customFormat="1" ht="20.25" customHeight="1" x14ac:dyDescent="0.25">
      <c r="A59" s="417"/>
      <c r="B59" s="14"/>
      <c r="C59" s="79" t="s">
        <v>476</v>
      </c>
      <c r="D59" s="82" t="s">
        <v>477</v>
      </c>
      <c r="E59" s="80" t="s">
        <v>478</v>
      </c>
      <c r="F59" s="80"/>
      <c r="G59" s="80" t="s">
        <v>443</v>
      </c>
      <c r="H59" s="80" t="s">
        <v>479</v>
      </c>
      <c r="I59" s="80"/>
      <c r="J59" s="80" t="s">
        <v>470</v>
      </c>
      <c r="K59" s="80"/>
      <c r="L59" s="80"/>
      <c r="M59" s="74"/>
      <c r="N59" s="14"/>
      <c r="O59" s="74"/>
      <c r="P59" s="74"/>
      <c r="Q59" s="75" t="s">
        <v>480</v>
      </c>
      <c r="R59" s="76"/>
      <c r="S59" s="361"/>
      <c r="T59" s="165"/>
    </row>
    <row r="60" spans="1:23" customFormat="1" ht="20.25" customHeight="1" x14ac:dyDescent="0.25">
      <c r="A60" s="417" t="s">
        <v>482</v>
      </c>
      <c r="B60" s="30" t="s">
        <v>511</v>
      </c>
      <c r="C60" s="80" t="s">
        <v>481</v>
      </c>
      <c r="D60" s="85" t="s">
        <v>513</v>
      </c>
      <c r="E60" s="80" t="s">
        <v>483</v>
      </c>
      <c r="F60" s="80" t="s">
        <v>93</v>
      </c>
      <c r="G60" s="80" t="s">
        <v>484</v>
      </c>
      <c r="H60" s="80" t="s">
        <v>485</v>
      </c>
      <c r="I60" s="80" t="s">
        <v>179</v>
      </c>
      <c r="J60" s="80" t="s">
        <v>350</v>
      </c>
      <c r="K60" s="80" t="s">
        <v>486</v>
      </c>
      <c r="L60" s="80" t="s">
        <v>179</v>
      </c>
      <c r="M60" s="74" t="s">
        <v>487</v>
      </c>
      <c r="N60" s="14">
        <v>2718</v>
      </c>
      <c r="O60" s="74"/>
      <c r="P60" s="74" t="s">
        <v>340</v>
      </c>
      <c r="Q60" s="75" t="s">
        <v>474</v>
      </c>
      <c r="R60" s="76"/>
      <c r="S60" s="361" t="s">
        <v>329</v>
      </c>
      <c r="T60" s="165">
        <v>200</v>
      </c>
    </row>
    <row r="61" spans="1:23" customFormat="1" ht="20.25" customHeight="1" x14ac:dyDescent="0.25">
      <c r="A61" s="417"/>
      <c r="B61" s="30" t="s">
        <v>512</v>
      </c>
      <c r="C61" s="80" t="s">
        <v>488</v>
      </c>
      <c r="D61" s="85"/>
      <c r="E61" s="80" t="s">
        <v>489</v>
      </c>
      <c r="F61" s="80" t="s">
        <v>93</v>
      </c>
      <c r="G61" s="80" t="s">
        <v>484</v>
      </c>
      <c r="H61" s="80" t="s">
        <v>490</v>
      </c>
      <c r="I61" s="80" t="s">
        <v>179</v>
      </c>
      <c r="J61" s="80" t="s">
        <v>350</v>
      </c>
      <c r="K61" s="80" t="s">
        <v>491</v>
      </c>
      <c r="L61" s="80" t="s">
        <v>179</v>
      </c>
      <c r="M61" s="74" t="s">
        <v>492</v>
      </c>
      <c r="N61" s="14">
        <v>2860</v>
      </c>
      <c r="O61" s="74"/>
      <c r="P61" s="74" t="s">
        <v>340</v>
      </c>
      <c r="Q61" s="362" t="s">
        <v>474</v>
      </c>
      <c r="R61" s="76"/>
      <c r="S61" s="361" t="s">
        <v>329</v>
      </c>
      <c r="T61" s="165">
        <v>200</v>
      </c>
    </row>
    <row r="62" spans="1:23" customFormat="1" ht="20.25" customHeight="1" x14ac:dyDescent="0.25">
      <c r="A62" s="417"/>
      <c r="B62" s="30" t="s">
        <v>509</v>
      </c>
      <c r="C62" s="80" t="s">
        <v>493</v>
      </c>
      <c r="D62" s="85"/>
      <c r="E62" s="80" t="s">
        <v>494</v>
      </c>
      <c r="F62" s="80" t="s">
        <v>93</v>
      </c>
      <c r="G62" s="80" t="s">
        <v>495</v>
      </c>
      <c r="H62" s="80" t="s">
        <v>496</v>
      </c>
      <c r="I62" s="80" t="s">
        <v>179</v>
      </c>
      <c r="J62" s="80" t="s">
        <v>497</v>
      </c>
      <c r="K62" s="80" t="s">
        <v>498</v>
      </c>
      <c r="L62" s="80" t="s">
        <v>179</v>
      </c>
      <c r="M62" s="74" t="s">
        <v>499</v>
      </c>
      <c r="N62" s="14">
        <v>762</v>
      </c>
      <c r="O62" s="74"/>
      <c r="P62" s="74" t="s">
        <v>500</v>
      </c>
      <c r="Q62" s="362" t="s">
        <v>474</v>
      </c>
      <c r="R62" s="76"/>
      <c r="S62" s="361"/>
      <c r="T62" s="165"/>
    </row>
    <row r="63" spans="1:23" customFormat="1" ht="20.25" customHeight="1" thickBot="1" x14ac:dyDescent="0.3">
      <c r="A63" s="418"/>
      <c r="B63" s="135" t="s">
        <v>510</v>
      </c>
      <c r="C63" s="419" t="s">
        <v>501</v>
      </c>
      <c r="D63" s="420"/>
      <c r="E63" s="421" t="s">
        <v>502</v>
      </c>
      <c r="F63" s="421" t="s">
        <v>93</v>
      </c>
      <c r="G63" s="421" t="s">
        <v>503</v>
      </c>
      <c r="H63" s="421" t="s">
        <v>504</v>
      </c>
      <c r="I63" s="421" t="s">
        <v>179</v>
      </c>
      <c r="J63" s="421" t="s">
        <v>497</v>
      </c>
      <c r="K63" s="421" t="s">
        <v>505</v>
      </c>
      <c r="L63" s="421" t="s">
        <v>179</v>
      </c>
      <c r="M63" s="422" t="s">
        <v>506</v>
      </c>
      <c r="N63" s="136">
        <v>4353</v>
      </c>
      <c r="O63" s="422" t="s">
        <v>507</v>
      </c>
      <c r="P63" s="423" t="s">
        <v>508</v>
      </c>
      <c r="Q63" s="424" t="s">
        <v>474</v>
      </c>
      <c r="R63" s="425"/>
      <c r="S63" s="426"/>
      <c r="T63" s="167"/>
    </row>
    <row r="64" spans="1:23" s="86" customFormat="1" ht="20.25" customHeight="1" x14ac:dyDescent="0.25">
      <c r="A64" s="314" t="s">
        <v>516</v>
      </c>
      <c r="B64" s="427"/>
      <c r="C64" s="87" t="s">
        <v>514</v>
      </c>
      <c r="D64" s="103" t="s">
        <v>515</v>
      </c>
      <c r="E64" s="87" t="s">
        <v>517</v>
      </c>
      <c r="F64" s="87" t="s">
        <v>179</v>
      </c>
      <c r="G64" s="87" t="s">
        <v>518</v>
      </c>
      <c r="H64" s="87" t="s">
        <v>519</v>
      </c>
      <c r="I64" s="87" t="s">
        <v>520</v>
      </c>
      <c r="J64" s="87"/>
      <c r="K64" s="87" t="s">
        <v>521</v>
      </c>
      <c r="L64" s="87" t="s">
        <v>522</v>
      </c>
      <c r="M64" s="88" t="s">
        <v>523</v>
      </c>
      <c r="N64" s="427"/>
      <c r="O64" s="88" t="s">
        <v>524</v>
      </c>
      <c r="P64" s="88" t="s">
        <v>525</v>
      </c>
      <c r="Q64" s="89"/>
      <c r="R64" s="90" t="s">
        <v>526</v>
      </c>
      <c r="S64" s="427" t="s">
        <v>329</v>
      </c>
      <c r="T64" s="428">
        <v>315</v>
      </c>
      <c r="U64" s="348"/>
    </row>
    <row r="65" spans="1:21" s="86" customFormat="1" ht="20.25" customHeight="1" x14ac:dyDescent="0.25">
      <c r="A65" s="319"/>
      <c r="B65" s="106"/>
      <c r="C65" s="91" t="s">
        <v>545</v>
      </c>
      <c r="D65" s="104" t="s">
        <v>546</v>
      </c>
      <c r="E65" s="91" t="s">
        <v>547</v>
      </c>
      <c r="F65" s="91" t="s">
        <v>548</v>
      </c>
      <c r="G65" s="91" t="s">
        <v>549</v>
      </c>
      <c r="H65" s="91" t="s">
        <v>550</v>
      </c>
      <c r="I65" s="91"/>
      <c r="J65" s="91"/>
      <c r="K65" s="91"/>
      <c r="L65" s="91"/>
      <c r="M65" s="92" t="s">
        <v>551</v>
      </c>
      <c r="N65" s="106"/>
      <c r="O65" s="92"/>
      <c r="P65" s="92"/>
      <c r="Q65" s="93"/>
      <c r="R65" s="94" t="s">
        <v>552</v>
      </c>
      <c r="S65" s="106" t="s">
        <v>329</v>
      </c>
      <c r="T65" s="429">
        <v>315</v>
      </c>
      <c r="U65" s="349" t="s">
        <v>553</v>
      </c>
    </row>
    <row r="66" spans="1:21" s="86" customFormat="1" ht="20.25" customHeight="1" x14ac:dyDescent="0.25">
      <c r="A66" s="319"/>
      <c r="B66" s="106"/>
      <c r="C66" s="91" t="s">
        <v>527</v>
      </c>
      <c r="D66" s="104" t="s">
        <v>528</v>
      </c>
      <c r="E66" s="91" t="s">
        <v>529</v>
      </c>
      <c r="F66" s="91" t="s">
        <v>366</v>
      </c>
      <c r="G66" s="91" t="s">
        <v>530</v>
      </c>
      <c r="H66" s="91" t="s">
        <v>531</v>
      </c>
      <c r="I66" s="91" t="s">
        <v>52</v>
      </c>
      <c r="J66" s="91" t="s">
        <v>532</v>
      </c>
      <c r="K66" s="91" t="s">
        <v>533</v>
      </c>
      <c r="L66" s="91" t="s">
        <v>534</v>
      </c>
      <c r="M66" s="92" t="s">
        <v>535</v>
      </c>
      <c r="N66" s="106"/>
      <c r="O66" s="92"/>
      <c r="P66" s="92"/>
      <c r="Q66" s="93"/>
      <c r="R66" s="94" t="s">
        <v>536</v>
      </c>
      <c r="S66" s="106" t="s">
        <v>329</v>
      </c>
      <c r="T66" s="429">
        <v>200</v>
      </c>
      <c r="U66" s="350"/>
    </row>
    <row r="67" spans="1:21" s="86" customFormat="1" ht="20.25" customHeight="1" thickBot="1" x14ac:dyDescent="0.3">
      <c r="A67" s="319"/>
      <c r="B67" s="106"/>
      <c r="C67" s="91" t="s">
        <v>554</v>
      </c>
      <c r="D67" s="104" t="s">
        <v>555</v>
      </c>
      <c r="E67" s="91"/>
      <c r="F67" s="91"/>
      <c r="G67" s="91" t="s">
        <v>556</v>
      </c>
      <c r="H67" s="91" t="s">
        <v>557</v>
      </c>
      <c r="I67" s="91" t="s">
        <v>137</v>
      </c>
      <c r="J67" s="91" t="s">
        <v>558</v>
      </c>
      <c r="K67" s="91" t="s">
        <v>559</v>
      </c>
      <c r="L67" s="91" t="s">
        <v>137</v>
      </c>
      <c r="M67" s="92" t="s">
        <v>560</v>
      </c>
      <c r="N67" s="106"/>
      <c r="O67" s="92" t="s">
        <v>561</v>
      </c>
      <c r="P67" s="92" t="s">
        <v>562</v>
      </c>
      <c r="Q67" s="93"/>
      <c r="R67" s="94" t="s">
        <v>563</v>
      </c>
      <c r="S67" s="106" t="s">
        <v>329</v>
      </c>
      <c r="T67" s="429">
        <v>200</v>
      </c>
      <c r="U67" s="351"/>
    </row>
    <row r="68" spans="1:21" s="86" customFormat="1" ht="20.25" customHeight="1" thickBot="1" x14ac:dyDescent="0.3">
      <c r="A68" s="320"/>
      <c r="B68" s="430"/>
      <c r="C68" s="95" t="s">
        <v>537</v>
      </c>
      <c r="D68" s="105" t="s">
        <v>538</v>
      </c>
      <c r="E68" s="95" t="s">
        <v>539</v>
      </c>
      <c r="F68" s="95" t="s">
        <v>77</v>
      </c>
      <c r="G68" s="95" t="s">
        <v>540</v>
      </c>
      <c r="H68" s="95" t="s">
        <v>539</v>
      </c>
      <c r="I68" s="95" t="s">
        <v>77</v>
      </c>
      <c r="J68" s="95" t="s">
        <v>541</v>
      </c>
      <c r="K68" s="95" t="s">
        <v>542</v>
      </c>
      <c r="L68" s="95" t="s">
        <v>77</v>
      </c>
      <c r="M68" s="96" t="s">
        <v>543</v>
      </c>
      <c r="N68" s="430"/>
      <c r="O68" s="96"/>
      <c r="P68" s="96"/>
      <c r="Q68" s="97"/>
      <c r="R68" s="98" t="s">
        <v>544</v>
      </c>
      <c r="S68" s="430"/>
      <c r="T68" s="431"/>
      <c r="U68" s="350"/>
    </row>
    <row r="69" spans="1:21" s="86" customFormat="1" ht="20.25" customHeight="1" x14ac:dyDescent="0.25">
      <c r="A69" s="314" t="s">
        <v>566</v>
      </c>
      <c r="B69" s="427"/>
      <c r="C69" s="87" t="s">
        <v>564</v>
      </c>
      <c r="D69" s="103" t="s">
        <v>565</v>
      </c>
      <c r="E69" s="87" t="s">
        <v>567</v>
      </c>
      <c r="F69" s="87" t="s">
        <v>77</v>
      </c>
      <c r="G69" s="87" t="s">
        <v>568</v>
      </c>
      <c r="H69" s="87" t="s">
        <v>569</v>
      </c>
      <c r="I69" s="87" t="s">
        <v>77</v>
      </c>
      <c r="J69" s="87" t="s">
        <v>570</v>
      </c>
      <c r="K69" s="87" t="s">
        <v>571</v>
      </c>
      <c r="L69" s="87" t="s">
        <v>77</v>
      </c>
      <c r="M69" s="88" t="s">
        <v>572</v>
      </c>
      <c r="N69" s="427"/>
      <c r="O69" s="88" t="s">
        <v>573</v>
      </c>
      <c r="P69" s="88" t="s">
        <v>316</v>
      </c>
      <c r="Q69" s="89"/>
      <c r="R69" s="99"/>
      <c r="S69" s="427"/>
      <c r="T69" s="428"/>
      <c r="U69" s="352"/>
    </row>
    <row r="70" spans="1:21" s="86" customFormat="1" ht="20.25" customHeight="1" x14ac:dyDescent="0.25">
      <c r="A70" s="319"/>
      <c r="B70" s="106"/>
      <c r="C70" s="91" t="s">
        <v>574</v>
      </c>
      <c r="D70" s="104" t="s">
        <v>575</v>
      </c>
      <c r="E70" s="91" t="s">
        <v>576</v>
      </c>
      <c r="F70" s="91" t="s">
        <v>137</v>
      </c>
      <c r="G70" s="91" t="s">
        <v>577</v>
      </c>
      <c r="H70" s="91" t="s">
        <v>578</v>
      </c>
      <c r="I70" s="91" t="s">
        <v>137</v>
      </c>
      <c r="J70" s="91" t="s">
        <v>346</v>
      </c>
      <c r="K70" s="91" t="s">
        <v>579</v>
      </c>
      <c r="L70" s="91" t="s">
        <v>137</v>
      </c>
      <c r="M70" s="92" t="s">
        <v>580</v>
      </c>
      <c r="N70" s="106"/>
      <c r="O70" s="92"/>
      <c r="P70" s="92"/>
      <c r="Q70" s="93"/>
      <c r="R70" s="94" t="s">
        <v>581</v>
      </c>
      <c r="S70" s="106"/>
      <c r="T70" s="429"/>
      <c r="U70" s="349"/>
    </row>
    <row r="71" spans="1:21" s="86" customFormat="1" ht="20.25" customHeight="1" x14ac:dyDescent="0.25">
      <c r="A71" s="319"/>
      <c r="B71" s="106"/>
      <c r="C71" s="91" t="s">
        <v>582</v>
      </c>
      <c r="D71" s="104" t="s">
        <v>606</v>
      </c>
      <c r="E71" s="91" t="s">
        <v>583</v>
      </c>
      <c r="F71" s="91" t="s">
        <v>274</v>
      </c>
      <c r="G71" s="91" t="s">
        <v>584</v>
      </c>
      <c r="H71" s="91" t="s">
        <v>585</v>
      </c>
      <c r="I71" s="91" t="s">
        <v>274</v>
      </c>
      <c r="J71" s="91" t="s">
        <v>586</v>
      </c>
      <c r="K71" s="91" t="s">
        <v>587</v>
      </c>
      <c r="L71" s="91" t="s">
        <v>274</v>
      </c>
      <c r="M71" s="92" t="s">
        <v>588</v>
      </c>
      <c r="N71" s="106"/>
      <c r="O71" s="92"/>
      <c r="P71" s="92"/>
      <c r="Q71" s="93"/>
      <c r="R71" s="94"/>
      <c r="S71" s="106"/>
      <c r="T71" s="429"/>
      <c r="U71" s="349" t="s">
        <v>589</v>
      </c>
    </row>
    <row r="72" spans="1:21" s="86" customFormat="1" ht="20.25" customHeight="1" thickBot="1" x14ac:dyDescent="0.3">
      <c r="A72" s="319"/>
      <c r="B72" s="168" t="s">
        <v>246</v>
      </c>
      <c r="C72" s="91" t="s">
        <v>590</v>
      </c>
      <c r="D72" s="104" t="s">
        <v>605</v>
      </c>
      <c r="E72" s="91"/>
      <c r="F72" s="91"/>
      <c r="G72" s="91"/>
      <c r="H72" s="91"/>
      <c r="I72" s="91"/>
      <c r="J72" s="91"/>
      <c r="K72" s="91"/>
      <c r="L72" s="91"/>
      <c r="M72" s="92"/>
      <c r="N72" s="106">
        <v>30</v>
      </c>
      <c r="O72" s="92"/>
      <c r="P72" s="92"/>
      <c r="Q72" s="93"/>
      <c r="R72" s="94"/>
      <c r="S72" s="106"/>
      <c r="T72" s="429"/>
      <c r="U72" s="353" t="s">
        <v>591</v>
      </c>
    </row>
    <row r="73" spans="1:21" s="86" customFormat="1" ht="20.25" customHeight="1" thickBot="1" x14ac:dyDescent="0.3">
      <c r="A73" s="320"/>
      <c r="B73" s="135" t="s">
        <v>602</v>
      </c>
      <c r="C73" s="95" t="s">
        <v>607</v>
      </c>
      <c r="D73" s="105" t="s">
        <v>604</v>
      </c>
      <c r="E73" s="95" t="s">
        <v>608</v>
      </c>
      <c r="F73" s="95" t="s">
        <v>52</v>
      </c>
      <c r="G73" s="95" t="s">
        <v>609</v>
      </c>
      <c r="H73" s="95" t="s">
        <v>610</v>
      </c>
      <c r="I73" s="95" t="s">
        <v>52</v>
      </c>
      <c r="J73" s="95" t="s">
        <v>611</v>
      </c>
      <c r="K73" s="95" t="s">
        <v>612</v>
      </c>
      <c r="L73" s="95" t="s">
        <v>52</v>
      </c>
      <c r="M73" s="96"/>
      <c r="N73" s="430"/>
      <c r="O73" s="96"/>
      <c r="P73" s="96"/>
      <c r="Q73" s="97"/>
      <c r="R73" s="98"/>
      <c r="S73" s="430" t="s">
        <v>329</v>
      </c>
      <c r="T73" s="431">
        <v>100</v>
      </c>
      <c r="U73" s="350"/>
    </row>
    <row r="74" spans="1:21" s="86" customFormat="1" ht="20.25" customHeight="1" x14ac:dyDescent="0.25">
      <c r="A74" s="314" t="s">
        <v>603</v>
      </c>
      <c r="B74" s="427"/>
      <c r="C74" s="87" t="s">
        <v>592</v>
      </c>
      <c r="D74" s="87" t="s">
        <v>593</v>
      </c>
      <c r="E74" s="87"/>
      <c r="F74" s="87" t="s">
        <v>613</v>
      </c>
      <c r="G74" s="87" t="s">
        <v>594</v>
      </c>
      <c r="H74" s="87" t="s">
        <v>595</v>
      </c>
      <c r="I74" s="87" t="s">
        <v>613</v>
      </c>
      <c r="J74" s="87" t="s">
        <v>596</v>
      </c>
      <c r="K74" s="87" t="s">
        <v>597</v>
      </c>
      <c r="L74" s="87" t="s">
        <v>613</v>
      </c>
      <c r="M74" s="87"/>
      <c r="N74" s="427"/>
      <c r="O74" s="88"/>
      <c r="P74" s="88"/>
      <c r="Q74" s="89"/>
      <c r="R74" s="90"/>
      <c r="S74" s="427" t="s">
        <v>329</v>
      </c>
      <c r="T74" s="428">
        <v>30</v>
      </c>
      <c r="U74" s="354"/>
    </row>
    <row r="75" spans="1:21" s="86" customFormat="1" ht="20.25" customHeight="1" thickBot="1" x14ac:dyDescent="0.3">
      <c r="A75" s="320"/>
      <c r="B75" s="430"/>
      <c r="C75" s="172" t="s">
        <v>598</v>
      </c>
      <c r="D75" s="95" t="s">
        <v>599</v>
      </c>
      <c r="E75" s="100">
        <v>101201251</v>
      </c>
      <c r="F75" s="100">
        <v>2011</v>
      </c>
      <c r="G75" s="95" t="s">
        <v>600</v>
      </c>
      <c r="H75" s="100">
        <v>548090</v>
      </c>
      <c r="I75" s="100">
        <v>2011</v>
      </c>
      <c r="J75" s="101" t="s">
        <v>601</v>
      </c>
      <c r="K75" s="432">
        <v>101205310</v>
      </c>
      <c r="L75" s="100">
        <v>2011</v>
      </c>
      <c r="M75" s="100"/>
      <c r="N75" s="430"/>
      <c r="O75" s="100"/>
      <c r="P75" s="100"/>
      <c r="Q75" s="102"/>
      <c r="R75" s="98"/>
      <c r="S75" s="430" t="s">
        <v>329</v>
      </c>
      <c r="T75" s="431">
        <v>30</v>
      </c>
      <c r="U75" s="355"/>
    </row>
    <row r="76" spans="1:21" s="109" customFormat="1" ht="20.25" customHeight="1" x14ac:dyDescent="0.2">
      <c r="A76" s="128" t="s">
        <v>616</v>
      </c>
      <c r="B76" s="129" t="s">
        <v>751</v>
      </c>
      <c r="C76" s="110" t="s">
        <v>614</v>
      </c>
      <c r="D76" s="110" t="s">
        <v>615</v>
      </c>
      <c r="E76" s="110" t="s">
        <v>617</v>
      </c>
      <c r="F76" s="110">
        <v>2007</v>
      </c>
      <c r="G76" s="110" t="s">
        <v>618</v>
      </c>
      <c r="H76" s="110" t="s">
        <v>619</v>
      </c>
      <c r="I76" s="110">
        <v>2007</v>
      </c>
      <c r="J76" s="110" t="s">
        <v>620</v>
      </c>
      <c r="K76" s="110" t="s">
        <v>621</v>
      </c>
      <c r="L76" s="110">
        <v>2007</v>
      </c>
      <c r="M76" s="110" t="s">
        <v>622</v>
      </c>
      <c r="N76" s="130"/>
      <c r="O76" s="110"/>
      <c r="P76" s="110" t="s">
        <v>340</v>
      </c>
      <c r="Q76" s="111" t="s">
        <v>623</v>
      </c>
      <c r="R76" s="122" t="s">
        <v>624</v>
      </c>
      <c r="S76" s="130"/>
      <c r="T76" s="131"/>
    </row>
    <row r="77" spans="1:21" s="109" customFormat="1" ht="20.25" customHeight="1" x14ac:dyDescent="0.2">
      <c r="A77" s="132"/>
      <c r="B77" s="30" t="s">
        <v>750</v>
      </c>
      <c r="C77" s="112" t="s">
        <v>625</v>
      </c>
      <c r="D77" s="112" t="s">
        <v>758</v>
      </c>
      <c r="E77" s="112">
        <v>50016</v>
      </c>
      <c r="F77" s="112" t="s">
        <v>353</v>
      </c>
      <c r="G77" s="112" t="s">
        <v>626</v>
      </c>
      <c r="H77" s="112" t="s">
        <v>627</v>
      </c>
      <c r="I77" s="112">
        <v>2009</v>
      </c>
      <c r="J77" s="112" t="s">
        <v>628</v>
      </c>
      <c r="K77" s="112" t="s">
        <v>629</v>
      </c>
      <c r="L77" s="112" t="s">
        <v>630</v>
      </c>
      <c r="M77" s="112" t="s">
        <v>631</v>
      </c>
      <c r="N77" s="123"/>
      <c r="O77" s="112"/>
      <c r="P77" s="112" t="s">
        <v>340</v>
      </c>
      <c r="Q77" s="113" t="s">
        <v>623</v>
      </c>
      <c r="R77" s="124" t="s">
        <v>624</v>
      </c>
      <c r="S77" s="123"/>
      <c r="T77" s="133"/>
    </row>
    <row r="78" spans="1:21" s="109" customFormat="1" ht="20.25" customHeight="1" x14ac:dyDescent="0.25">
      <c r="A78" s="132"/>
      <c r="B78" s="30" t="s">
        <v>752</v>
      </c>
      <c r="C78" s="112" t="s">
        <v>632</v>
      </c>
      <c r="D78" s="112" t="s">
        <v>633</v>
      </c>
      <c r="E78" s="114" t="s">
        <v>634</v>
      </c>
      <c r="F78" s="114" t="s">
        <v>635</v>
      </c>
      <c r="G78" s="112" t="s">
        <v>636</v>
      </c>
      <c r="H78" s="114" t="s">
        <v>637</v>
      </c>
      <c r="I78" s="114" t="s">
        <v>638</v>
      </c>
      <c r="J78" s="114" t="s">
        <v>639</v>
      </c>
      <c r="K78" s="112" t="s">
        <v>640</v>
      </c>
      <c r="L78" s="114" t="s">
        <v>641</v>
      </c>
      <c r="M78" s="114" t="s">
        <v>642</v>
      </c>
      <c r="N78" s="14">
        <v>5533</v>
      </c>
      <c r="O78" s="115"/>
      <c r="P78" s="112" t="s">
        <v>508</v>
      </c>
      <c r="Q78" s="113"/>
      <c r="R78" s="124" t="s">
        <v>643</v>
      </c>
      <c r="S78" s="123"/>
      <c r="T78" s="133"/>
    </row>
    <row r="79" spans="1:21" s="109" customFormat="1" ht="20.25" customHeight="1" x14ac:dyDescent="0.25">
      <c r="A79" s="132"/>
      <c r="B79" s="30" t="s">
        <v>755</v>
      </c>
      <c r="C79" s="112" t="s">
        <v>644</v>
      </c>
      <c r="D79" s="112" t="s">
        <v>645</v>
      </c>
      <c r="E79" s="114" t="s">
        <v>646</v>
      </c>
      <c r="F79" s="114" t="s">
        <v>647</v>
      </c>
      <c r="G79" s="112" t="s">
        <v>636</v>
      </c>
      <c r="H79" s="114" t="s">
        <v>648</v>
      </c>
      <c r="I79" s="114" t="s">
        <v>649</v>
      </c>
      <c r="J79" s="114" t="s">
        <v>650</v>
      </c>
      <c r="K79" s="112" t="s">
        <v>651</v>
      </c>
      <c r="L79" s="114" t="s">
        <v>649</v>
      </c>
      <c r="M79" s="114" t="s">
        <v>652</v>
      </c>
      <c r="N79" s="14">
        <v>5155</v>
      </c>
      <c r="O79" s="115" t="s">
        <v>653</v>
      </c>
      <c r="P79" s="112" t="s">
        <v>508</v>
      </c>
      <c r="Q79" s="113"/>
      <c r="R79" s="124"/>
      <c r="S79" s="123"/>
      <c r="T79" s="133"/>
    </row>
    <row r="80" spans="1:21" s="109" customFormat="1" ht="20.25" customHeight="1" x14ac:dyDescent="0.25">
      <c r="A80" s="132"/>
      <c r="B80" s="30" t="s">
        <v>756</v>
      </c>
      <c r="C80" s="112" t="s">
        <v>654</v>
      </c>
      <c r="D80" s="112"/>
      <c r="E80" s="114" t="s">
        <v>655</v>
      </c>
      <c r="F80" s="114" t="s">
        <v>656</v>
      </c>
      <c r="G80" s="112" t="s">
        <v>657</v>
      </c>
      <c r="H80" s="114" t="s">
        <v>658</v>
      </c>
      <c r="I80" s="114" t="s">
        <v>206</v>
      </c>
      <c r="J80" s="114" t="s">
        <v>659</v>
      </c>
      <c r="K80" s="112" t="s">
        <v>660</v>
      </c>
      <c r="L80" s="114" t="s">
        <v>206</v>
      </c>
      <c r="M80" s="114" t="s">
        <v>661</v>
      </c>
      <c r="N80" s="14">
        <v>185</v>
      </c>
      <c r="O80" s="115"/>
      <c r="P80" s="112"/>
      <c r="Q80" s="113"/>
      <c r="R80" s="124"/>
      <c r="S80" s="123"/>
      <c r="T80" s="133"/>
    </row>
    <row r="81" spans="1:20" s="109" customFormat="1" ht="20.25" customHeight="1" x14ac:dyDescent="0.25">
      <c r="A81" s="132"/>
      <c r="B81" s="30" t="s">
        <v>757</v>
      </c>
      <c r="C81" s="112" t="s">
        <v>662</v>
      </c>
      <c r="D81" s="112"/>
      <c r="E81" s="114" t="s">
        <v>663</v>
      </c>
      <c r="F81" s="114" t="s">
        <v>664</v>
      </c>
      <c r="G81" s="112" t="s">
        <v>657</v>
      </c>
      <c r="H81" s="114" t="s">
        <v>665</v>
      </c>
      <c r="I81" s="114" t="s">
        <v>206</v>
      </c>
      <c r="J81" s="114" t="s">
        <v>659</v>
      </c>
      <c r="K81" s="112" t="s">
        <v>666</v>
      </c>
      <c r="L81" s="114" t="s">
        <v>206</v>
      </c>
      <c r="M81" s="114" t="s">
        <v>161</v>
      </c>
      <c r="N81" s="14">
        <v>23</v>
      </c>
      <c r="O81" s="115"/>
      <c r="P81" s="112"/>
      <c r="Q81" s="113"/>
      <c r="R81" s="124"/>
      <c r="S81" s="123"/>
      <c r="T81" s="133"/>
    </row>
    <row r="82" spans="1:20" s="109" customFormat="1" ht="20.25" customHeight="1" x14ac:dyDescent="0.25">
      <c r="A82" s="132"/>
      <c r="B82" s="30" t="s">
        <v>753</v>
      </c>
      <c r="C82" s="112" t="s">
        <v>667</v>
      </c>
      <c r="D82" s="112" t="s">
        <v>759</v>
      </c>
      <c r="E82" s="114" t="s">
        <v>668</v>
      </c>
      <c r="F82" s="114" t="s">
        <v>635</v>
      </c>
      <c r="G82" s="112" t="s">
        <v>669</v>
      </c>
      <c r="H82" s="114" t="s">
        <v>670</v>
      </c>
      <c r="I82" s="114" t="s">
        <v>671</v>
      </c>
      <c r="J82" s="114" t="s">
        <v>672</v>
      </c>
      <c r="K82" s="112" t="s">
        <v>673</v>
      </c>
      <c r="L82" s="114" t="s">
        <v>674</v>
      </c>
      <c r="M82" s="114" t="s">
        <v>675</v>
      </c>
      <c r="N82" s="14">
        <v>3290</v>
      </c>
      <c r="O82" s="115"/>
      <c r="P82" s="112" t="s">
        <v>508</v>
      </c>
      <c r="Q82" s="113"/>
      <c r="R82" s="124"/>
      <c r="S82" s="123"/>
      <c r="T82" s="133"/>
    </row>
    <row r="83" spans="1:20" s="109" customFormat="1" ht="20.25" customHeight="1" thickBot="1" x14ac:dyDescent="0.25">
      <c r="A83" s="134"/>
      <c r="B83" s="135" t="s">
        <v>754</v>
      </c>
      <c r="C83" s="116" t="s">
        <v>676</v>
      </c>
      <c r="D83" s="116" t="s">
        <v>677</v>
      </c>
      <c r="E83" s="140" t="s">
        <v>678</v>
      </c>
      <c r="F83" s="141">
        <v>43900</v>
      </c>
      <c r="G83" s="116" t="s">
        <v>679</v>
      </c>
      <c r="H83" s="140" t="s">
        <v>680</v>
      </c>
      <c r="I83" s="140" t="s">
        <v>681</v>
      </c>
      <c r="J83" s="140" t="s">
        <v>682</v>
      </c>
      <c r="K83" s="116" t="s">
        <v>683</v>
      </c>
      <c r="L83" s="140" t="s">
        <v>684</v>
      </c>
      <c r="M83" s="140" t="s">
        <v>685</v>
      </c>
      <c r="N83" s="137"/>
      <c r="O83" s="116"/>
      <c r="P83" s="116" t="s">
        <v>340</v>
      </c>
      <c r="Q83" s="117"/>
      <c r="R83" s="138" t="s">
        <v>624</v>
      </c>
      <c r="S83" s="137" t="s">
        <v>329</v>
      </c>
      <c r="T83" s="139">
        <v>200</v>
      </c>
    </row>
    <row r="84" spans="1:20" s="109" customFormat="1" ht="20.25" customHeight="1" x14ac:dyDescent="0.2">
      <c r="A84" s="128" t="s">
        <v>728</v>
      </c>
      <c r="B84" s="129" t="s">
        <v>766</v>
      </c>
      <c r="C84" s="110" t="s">
        <v>727</v>
      </c>
      <c r="D84" s="110" t="s">
        <v>769</v>
      </c>
      <c r="E84" s="110" t="s">
        <v>729</v>
      </c>
      <c r="F84" s="110" t="s">
        <v>730</v>
      </c>
      <c r="G84" s="110" t="s">
        <v>731</v>
      </c>
      <c r="H84" s="110" t="s">
        <v>732</v>
      </c>
      <c r="I84" s="110" t="s">
        <v>127</v>
      </c>
      <c r="J84" s="110" t="s">
        <v>733</v>
      </c>
      <c r="K84" s="110" t="s">
        <v>734</v>
      </c>
      <c r="L84" s="110" t="s">
        <v>127</v>
      </c>
      <c r="M84" s="121">
        <v>28701</v>
      </c>
      <c r="N84" s="130"/>
      <c r="O84" s="110"/>
      <c r="P84" s="110" t="s">
        <v>340</v>
      </c>
      <c r="Q84" s="122" t="s">
        <v>735</v>
      </c>
      <c r="R84" s="122" t="s">
        <v>706</v>
      </c>
      <c r="S84" s="130"/>
      <c r="T84" s="131"/>
    </row>
    <row r="85" spans="1:20" s="109" customFormat="1" ht="20.25" customHeight="1" x14ac:dyDescent="0.2">
      <c r="A85" s="132"/>
      <c r="B85" s="30" t="s">
        <v>767</v>
      </c>
      <c r="C85" s="142" t="s">
        <v>736</v>
      </c>
      <c r="D85" s="64">
        <v>1617</v>
      </c>
      <c r="E85" s="112" t="s">
        <v>737</v>
      </c>
      <c r="F85" s="112" t="s">
        <v>179</v>
      </c>
      <c r="G85" s="112" t="s">
        <v>738</v>
      </c>
      <c r="H85" s="112" t="s">
        <v>739</v>
      </c>
      <c r="I85" s="112" t="s">
        <v>179</v>
      </c>
      <c r="J85" s="112" t="s">
        <v>740</v>
      </c>
      <c r="K85" s="112" t="s">
        <v>45</v>
      </c>
      <c r="L85" s="112" t="s">
        <v>179</v>
      </c>
      <c r="M85" s="112" t="s">
        <v>741</v>
      </c>
      <c r="N85" s="123"/>
      <c r="O85" s="112"/>
      <c r="P85" s="112" t="s">
        <v>340</v>
      </c>
      <c r="Q85" s="113" t="s">
        <v>735</v>
      </c>
      <c r="R85" s="124" t="s">
        <v>706</v>
      </c>
      <c r="S85" s="123"/>
      <c r="T85" s="133"/>
    </row>
    <row r="86" spans="1:20" s="109" customFormat="1" ht="20.25" customHeight="1" thickBot="1" x14ac:dyDescent="0.3">
      <c r="A86" s="134"/>
      <c r="B86" s="135" t="s">
        <v>768</v>
      </c>
      <c r="C86" s="116" t="s">
        <v>742</v>
      </c>
      <c r="D86" s="116" t="s">
        <v>743</v>
      </c>
      <c r="E86" s="116" t="s">
        <v>744</v>
      </c>
      <c r="F86" s="116" t="s">
        <v>745</v>
      </c>
      <c r="G86" s="116" t="s">
        <v>600</v>
      </c>
      <c r="H86" s="116" t="s">
        <v>746</v>
      </c>
      <c r="I86" s="116" t="s">
        <v>353</v>
      </c>
      <c r="J86" s="116" t="s">
        <v>747</v>
      </c>
      <c r="K86" s="116" t="s">
        <v>748</v>
      </c>
      <c r="L86" s="116" t="s">
        <v>353</v>
      </c>
      <c r="M86" s="116" t="s">
        <v>749</v>
      </c>
      <c r="N86" s="136">
        <v>1318</v>
      </c>
      <c r="O86" s="120" t="s">
        <v>25</v>
      </c>
      <c r="P86" s="116" t="s">
        <v>508</v>
      </c>
      <c r="Q86" s="117"/>
      <c r="R86" s="138" t="s">
        <v>706</v>
      </c>
      <c r="S86" s="137" t="s">
        <v>329</v>
      </c>
      <c r="T86" s="139">
        <v>30</v>
      </c>
    </row>
    <row r="87" spans="1:20" s="109" customFormat="1" ht="20.25" customHeight="1" outlineLevel="1" x14ac:dyDescent="0.2">
      <c r="A87" s="128" t="s">
        <v>687</v>
      </c>
      <c r="B87" s="129" t="s">
        <v>761</v>
      </c>
      <c r="C87" s="110" t="s">
        <v>686</v>
      </c>
      <c r="D87" s="110" t="s">
        <v>770</v>
      </c>
      <c r="E87" s="110" t="s">
        <v>688</v>
      </c>
      <c r="F87" s="110" t="s">
        <v>93</v>
      </c>
      <c r="G87" s="110" t="s">
        <v>689</v>
      </c>
      <c r="H87" s="110" t="s">
        <v>690</v>
      </c>
      <c r="I87" s="110" t="s">
        <v>179</v>
      </c>
      <c r="J87" s="110" t="s">
        <v>691</v>
      </c>
      <c r="K87" s="110" t="s">
        <v>692</v>
      </c>
      <c r="L87" s="110" t="s">
        <v>693</v>
      </c>
      <c r="M87" s="110" t="s">
        <v>694</v>
      </c>
      <c r="N87" s="130"/>
      <c r="O87" s="118"/>
      <c r="P87" s="111" t="s">
        <v>500</v>
      </c>
      <c r="Q87" s="111" t="s">
        <v>695</v>
      </c>
      <c r="R87" s="122" t="s">
        <v>696</v>
      </c>
      <c r="S87" s="130" t="s">
        <v>329</v>
      </c>
      <c r="T87" s="131">
        <v>30</v>
      </c>
    </row>
    <row r="88" spans="1:20" s="109" customFormat="1" ht="20.25" customHeight="1" outlineLevel="1" x14ac:dyDescent="0.25">
      <c r="A88" s="132"/>
      <c r="B88" s="30" t="s">
        <v>760</v>
      </c>
      <c r="C88" s="125" t="s">
        <v>697</v>
      </c>
      <c r="D88" s="125" t="s">
        <v>698</v>
      </c>
      <c r="E88" s="125" t="s">
        <v>699</v>
      </c>
      <c r="F88" s="125" t="s">
        <v>700</v>
      </c>
      <c r="G88" s="125" t="s">
        <v>701</v>
      </c>
      <c r="H88" s="125" t="s">
        <v>702</v>
      </c>
      <c r="I88" s="125">
        <v>2007</v>
      </c>
      <c r="J88" s="125" t="s">
        <v>691</v>
      </c>
      <c r="K88" s="125" t="s">
        <v>703</v>
      </c>
      <c r="L88" s="125" t="s">
        <v>693</v>
      </c>
      <c r="M88" s="125" t="s">
        <v>704</v>
      </c>
      <c r="N88" s="14">
        <v>4673</v>
      </c>
      <c r="O88" s="119"/>
      <c r="P88" s="125" t="s">
        <v>340</v>
      </c>
      <c r="Q88" s="126" t="s">
        <v>705</v>
      </c>
      <c r="R88" s="127" t="s">
        <v>706</v>
      </c>
      <c r="S88" s="123" t="s">
        <v>329</v>
      </c>
      <c r="T88" s="133">
        <v>60</v>
      </c>
    </row>
    <row r="89" spans="1:20" s="109" customFormat="1" ht="20.25" customHeight="1" outlineLevel="1" x14ac:dyDescent="0.2">
      <c r="A89" s="132"/>
      <c r="B89" s="30" t="s">
        <v>762</v>
      </c>
      <c r="C89" s="112" t="s">
        <v>707</v>
      </c>
      <c r="D89" s="112" t="s">
        <v>771</v>
      </c>
      <c r="E89" s="112" t="s">
        <v>708</v>
      </c>
      <c r="F89" s="112" t="s">
        <v>93</v>
      </c>
      <c r="G89" s="112" t="s">
        <v>689</v>
      </c>
      <c r="H89" s="112" t="s">
        <v>709</v>
      </c>
      <c r="I89" s="112" t="s">
        <v>179</v>
      </c>
      <c r="J89" s="112"/>
      <c r="K89" s="112"/>
      <c r="L89" s="112"/>
      <c r="M89" s="112" t="s">
        <v>710</v>
      </c>
      <c r="N89" s="123"/>
      <c r="O89" s="115"/>
      <c r="P89" s="112" t="s">
        <v>508</v>
      </c>
      <c r="Q89" s="113" t="s">
        <v>695</v>
      </c>
      <c r="R89" s="124" t="s">
        <v>696</v>
      </c>
      <c r="S89" s="123" t="s">
        <v>765</v>
      </c>
      <c r="T89" s="133">
        <v>30</v>
      </c>
    </row>
    <row r="90" spans="1:20" s="109" customFormat="1" ht="20.25" customHeight="1" outlineLevel="1" x14ac:dyDescent="0.25">
      <c r="A90" s="132"/>
      <c r="B90" s="30" t="s">
        <v>763</v>
      </c>
      <c r="C90" s="112" t="s">
        <v>711</v>
      </c>
      <c r="D90" s="112" t="s">
        <v>772</v>
      </c>
      <c r="E90" s="112" t="s">
        <v>712</v>
      </c>
      <c r="F90" s="112" t="s">
        <v>93</v>
      </c>
      <c r="G90" s="112" t="s">
        <v>713</v>
      </c>
      <c r="H90" s="112" t="s">
        <v>714</v>
      </c>
      <c r="I90" s="112" t="s">
        <v>179</v>
      </c>
      <c r="J90" s="112" t="s">
        <v>715</v>
      </c>
      <c r="K90" s="112" t="s">
        <v>716</v>
      </c>
      <c r="L90" s="112" t="s">
        <v>717</v>
      </c>
      <c r="M90" s="112" t="s">
        <v>718</v>
      </c>
      <c r="N90" s="14">
        <v>1987</v>
      </c>
      <c r="O90" s="115" t="s">
        <v>719</v>
      </c>
      <c r="P90" s="112" t="s">
        <v>508</v>
      </c>
      <c r="Q90" s="113" t="s">
        <v>720</v>
      </c>
      <c r="R90" s="124" t="s">
        <v>696</v>
      </c>
      <c r="S90" s="123" t="s">
        <v>329</v>
      </c>
      <c r="T90" s="133">
        <v>100</v>
      </c>
    </row>
    <row r="91" spans="1:20" s="109" customFormat="1" ht="20.25" customHeight="1" outlineLevel="1" thickBot="1" x14ac:dyDescent="0.3">
      <c r="A91" s="134"/>
      <c r="B91" s="135" t="s">
        <v>764</v>
      </c>
      <c r="C91" s="116" t="s">
        <v>721</v>
      </c>
      <c r="D91" s="116" t="s">
        <v>773</v>
      </c>
      <c r="E91" s="116" t="s">
        <v>722</v>
      </c>
      <c r="F91" s="116" t="s">
        <v>93</v>
      </c>
      <c r="G91" s="116" t="s">
        <v>713</v>
      </c>
      <c r="H91" s="116" t="s">
        <v>723</v>
      </c>
      <c r="I91" s="116" t="s">
        <v>179</v>
      </c>
      <c r="J91" s="116" t="s">
        <v>715</v>
      </c>
      <c r="K91" s="116" t="s">
        <v>724</v>
      </c>
      <c r="L91" s="116" t="s">
        <v>717</v>
      </c>
      <c r="M91" s="116" t="s">
        <v>725</v>
      </c>
      <c r="N91" s="136">
        <v>2143</v>
      </c>
      <c r="O91" s="120"/>
      <c r="P91" s="116" t="s">
        <v>508</v>
      </c>
      <c r="Q91" s="117" t="s">
        <v>726</v>
      </c>
      <c r="R91" s="138" t="s">
        <v>696</v>
      </c>
      <c r="S91" s="137" t="s">
        <v>329</v>
      </c>
      <c r="T91" s="139">
        <v>60</v>
      </c>
    </row>
    <row r="92" spans="1:20" customFormat="1" ht="20.25" customHeight="1" x14ac:dyDescent="0.25">
      <c r="A92" s="158" t="s">
        <v>775</v>
      </c>
      <c r="B92" s="129" t="s">
        <v>856</v>
      </c>
      <c r="C92" s="160" t="s">
        <v>774</v>
      </c>
      <c r="D92" s="160" t="s">
        <v>860</v>
      </c>
      <c r="E92" s="160" t="s">
        <v>776</v>
      </c>
      <c r="F92" s="160">
        <v>1999</v>
      </c>
      <c r="G92" s="160" t="s">
        <v>777</v>
      </c>
      <c r="H92" s="160"/>
      <c r="I92" s="160" t="s">
        <v>778</v>
      </c>
      <c r="J92" s="160" t="s">
        <v>779</v>
      </c>
      <c r="K92" s="160">
        <v>667425</v>
      </c>
      <c r="L92" s="160">
        <v>1991</v>
      </c>
      <c r="M92" s="160" t="s">
        <v>780</v>
      </c>
      <c r="N92" s="159"/>
      <c r="O92" s="160" t="s">
        <v>781</v>
      </c>
      <c r="P92" s="160"/>
      <c r="Q92" s="161">
        <v>2010</v>
      </c>
      <c r="R92" s="162"/>
      <c r="S92" s="17" t="s">
        <v>765</v>
      </c>
      <c r="T92" s="163">
        <v>315</v>
      </c>
    </row>
    <row r="93" spans="1:20" customFormat="1" ht="20.25" customHeight="1" x14ac:dyDescent="0.25">
      <c r="A93" s="164"/>
      <c r="B93" s="30" t="s">
        <v>855</v>
      </c>
      <c r="C93" s="145" t="s">
        <v>782</v>
      </c>
      <c r="D93" s="145" t="s">
        <v>861</v>
      </c>
      <c r="E93" s="145">
        <v>3290</v>
      </c>
      <c r="F93" s="145">
        <v>2007</v>
      </c>
      <c r="G93" s="145" t="s">
        <v>777</v>
      </c>
      <c r="H93" s="145"/>
      <c r="I93" s="145" t="s">
        <v>127</v>
      </c>
      <c r="J93" s="145" t="s">
        <v>783</v>
      </c>
      <c r="K93" s="145">
        <v>87187</v>
      </c>
      <c r="L93" s="145">
        <v>2006</v>
      </c>
      <c r="M93" s="145" t="s">
        <v>784</v>
      </c>
      <c r="N93" s="14"/>
      <c r="O93" s="145" t="s">
        <v>781</v>
      </c>
      <c r="P93" s="145" t="s">
        <v>785</v>
      </c>
      <c r="Q93" s="146">
        <v>2017</v>
      </c>
      <c r="R93" s="157"/>
      <c r="S93" s="13" t="s">
        <v>865</v>
      </c>
      <c r="T93" s="165">
        <v>315</v>
      </c>
    </row>
    <row r="94" spans="1:20" customFormat="1" ht="20.25" customHeight="1" x14ac:dyDescent="0.25">
      <c r="A94" s="164"/>
      <c r="B94" s="30" t="s">
        <v>857</v>
      </c>
      <c r="C94" s="145" t="s">
        <v>786</v>
      </c>
      <c r="D94" s="145" t="s">
        <v>862</v>
      </c>
      <c r="E94" s="145">
        <v>2806</v>
      </c>
      <c r="F94" s="145">
        <v>2004</v>
      </c>
      <c r="G94" s="145" t="s">
        <v>787</v>
      </c>
      <c r="H94" s="145" t="s">
        <v>788</v>
      </c>
      <c r="I94" s="145"/>
      <c r="J94" s="145" t="s">
        <v>789</v>
      </c>
      <c r="K94" s="145" t="s">
        <v>790</v>
      </c>
      <c r="L94" s="145"/>
      <c r="M94" s="145" t="s">
        <v>791</v>
      </c>
      <c r="N94" s="14">
        <v>4303</v>
      </c>
      <c r="O94" s="145" t="s">
        <v>792</v>
      </c>
      <c r="P94" s="145"/>
      <c r="Q94" s="146" t="s">
        <v>793</v>
      </c>
      <c r="R94" s="146"/>
      <c r="S94" s="13" t="s">
        <v>329</v>
      </c>
      <c r="T94" s="165" t="s">
        <v>866</v>
      </c>
    </row>
    <row r="95" spans="1:20" customFormat="1" ht="20.25" customHeight="1" x14ac:dyDescent="0.25">
      <c r="A95" s="164"/>
      <c r="B95" s="30" t="s">
        <v>858</v>
      </c>
      <c r="C95" s="145" t="s">
        <v>794</v>
      </c>
      <c r="D95" s="145" t="s">
        <v>863</v>
      </c>
      <c r="E95" s="145"/>
      <c r="F95" s="145"/>
      <c r="G95" s="145" t="s">
        <v>795</v>
      </c>
      <c r="H95" s="145" t="s">
        <v>796</v>
      </c>
      <c r="I95" s="145" t="s">
        <v>344</v>
      </c>
      <c r="J95" s="145" t="s">
        <v>797</v>
      </c>
      <c r="K95" s="145" t="s">
        <v>798</v>
      </c>
      <c r="L95" s="145" t="s">
        <v>344</v>
      </c>
      <c r="M95" s="145" t="s">
        <v>799</v>
      </c>
      <c r="N95" s="14">
        <v>843</v>
      </c>
      <c r="O95" s="145" t="s">
        <v>340</v>
      </c>
      <c r="P95" s="145"/>
      <c r="Q95" s="146">
        <v>2012</v>
      </c>
      <c r="R95" s="146"/>
      <c r="S95" s="13"/>
      <c r="T95" s="165"/>
    </row>
    <row r="96" spans="1:20" customFormat="1" ht="20.25" customHeight="1" x14ac:dyDescent="0.25">
      <c r="A96" s="164"/>
      <c r="B96" s="30" t="s">
        <v>854</v>
      </c>
      <c r="C96" s="145" t="s">
        <v>800</v>
      </c>
      <c r="D96" s="156" t="s">
        <v>801</v>
      </c>
      <c r="E96" s="53"/>
      <c r="F96" s="53">
        <v>2019</v>
      </c>
      <c r="G96" s="53" t="s">
        <v>679</v>
      </c>
      <c r="H96" s="53">
        <v>5069</v>
      </c>
      <c r="I96" s="53"/>
      <c r="J96" s="53" t="s">
        <v>802</v>
      </c>
      <c r="K96" s="53">
        <v>118716</v>
      </c>
      <c r="L96" s="53"/>
      <c r="M96" s="53">
        <v>7889</v>
      </c>
      <c r="N96" s="14">
        <v>3232</v>
      </c>
      <c r="O96" s="145" t="s">
        <v>340</v>
      </c>
      <c r="P96" s="53"/>
      <c r="Q96" s="53"/>
      <c r="R96" s="146"/>
      <c r="S96" s="13"/>
      <c r="T96" s="165"/>
    </row>
    <row r="97" spans="1:21" customFormat="1" ht="20.25" customHeight="1" collapsed="1" thickBot="1" x14ac:dyDescent="0.3">
      <c r="A97" s="166"/>
      <c r="B97" s="135" t="s">
        <v>859</v>
      </c>
      <c r="C97" s="151" t="s">
        <v>803</v>
      </c>
      <c r="D97" s="152" t="s">
        <v>864</v>
      </c>
      <c r="E97" s="149">
        <v>500</v>
      </c>
      <c r="F97" s="149">
        <v>2020</v>
      </c>
      <c r="G97" s="153" t="s">
        <v>111</v>
      </c>
      <c r="H97" s="149" t="s">
        <v>804</v>
      </c>
      <c r="I97" s="149">
        <v>2020</v>
      </c>
      <c r="J97" s="153" t="s">
        <v>805</v>
      </c>
      <c r="K97" s="149">
        <v>3520031202</v>
      </c>
      <c r="L97" s="149">
        <v>2020</v>
      </c>
      <c r="M97" s="149">
        <v>338</v>
      </c>
      <c r="N97" s="136">
        <v>386</v>
      </c>
      <c r="O97" s="151" t="s">
        <v>340</v>
      </c>
      <c r="P97" s="149"/>
      <c r="Q97" s="149"/>
      <c r="R97" s="153"/>
      <c r="S97" s="25"/>
      <c r="T97" s="167"/>
    </row>
    <row r="98" spans="1:21" customFormat="1" ht="20.25" customHeight="1" outlineLevel="1" x14ac:dyDescent="0.25">
      <c r="A98" s="158" t="s">
        <v>808</v>
      </c>
      <c r="B98" s="159"/>
      <c r="C98" s="160" t="s">
        <v>806</v>
      </c>
      <c r="D98" s="160" t="s">
        <v>807</v>
      </c>
      <c r="E98" s="160" t="s">
        <v>809</v>
      </c>
      <c r="F98" s="160" t="s">
        <v>730</v>
      </c>
      <c r="G98" s="160" t="s">
        <v>809</v>
      </c>
      <c r="H98" s="160" t="s">
        <v>809</v>
      </c>
      <c r="I98" s="160" t="s">
        <v>809</v>
      </c>
      <c r="J98" s="160" t="s">
        <v>809</v>
      </c>
      <c r="K98" s="160" t="s">
        <v>809</v>
      </c>
      <c r="L98" s="160" t="s">
        <v>809</v>
      </c>
      <c r="M98" s="160" t="s">
        <v>809</v>
      </c>
      <c r="N98" s="159"/>
      <c r="O98" s="160" t="s">
        <v>340</v>
      </c>
      <c r="P98" s="160" t="s">
        <v>809</v>
      </c>
      <c r="Q98" s="161" t="s">
        <v>809</v>
      </c>
      <c r="R98" s="161"/>
      <c r="S98" s="17" t="s">
        <v>329</v>
      </c>
      <c r="T98" s="163">
        <v>100</v>
      </c>
    </row>
    <row r="99" spans="1:21" customFormat="1" ht="20.25" customHeight="1" outlineLevel="1" x14ac:dyDescent="0.25">
      <c r="A99" s="164"/>
      <c r="B99" s="14"/>
      <c r="C99" s="154" t="s">
        <v>810</v>
      </c>
      <c r="D99" s="145" t="s">
        <v>811</v>
      </c>
      <c r="E99" s="145" t="s">
        <v>809</v>
      </c>
      <c r="F99" s="145" t="s">
        <v>730</v>
      </c>
      <c r="G99" s="145" t="s">
        <v>812</v>
      </c>
      <c r="H99" s="145" t="s">
        <v>809</v>
      </c>
      <c r="I99" s="145" t="s">
        <v>809</v>
      </c>
      <c r="J99" s="145" t="s">
        <v>809</v>
      </c>
      <c r="K99" s="145" t="s">
        <v>809</v>
      </c>
      <c r="L99" s="145" t="s">
        <v>809</v>
      </c>
      <c r="M99" s="145" t="s">
        <v>809</v>
      </c>
      <c r="N99" s="14"/>
      <c r="O99" s="145" t="s">
        <v>340</v>
      </c>
      <c r="P99" s="145" t="s">
        <v>809</v>
      </c>
      <c r="Q99" s="146" t="s">
        <v>809</v>
      </c>
      <c r="R99" s="146"/>
      <c r="S99" s="13"/>
      <c r="T99" s="165"/>
    </row>
    <row r="100" spans="1:21" customFormat="1" ht="20.25" customHeight="1" outlineLevel="1" x14ac:dyDescent="0.25">
      <c r="A100" s="164"/>
      <c r="B100" s="14"/>
      <c r="C100" s="145" t="s">
        <v>813</v>
      </c>
      <c r="D100" s="145" t="s">
        <v>814</v>
      </c>
      <c r="E100" s="145" t="s">
        <v>809</v>
      </c>
      <c r="F100" s="145" t="s">
        <v>93</v>
      </c>
      <c r="G100" s="145" t="s">
        <v>809</v>
      </c>
      <c r="H100" s="145" t="s">
        <v>809</v>
      </c>
      <c r="I100" s="145" t="s">
        <v>809</v>
      </c>
      <c r="J100" s="145" t="s">
        <v>809</v>
      </c>
      <c r="K100" s="145" t="s">
        <v>809</v>
      </c>
      <c r="L100" s="145" t="s">
        <v>809</v>
      </c>
      <c r="M100" s="145" t="s">
        <v>809</v>
      </c>
      <c r="N100" s="14"/>
      <c r="O100" s="145" t="s">
        <v>340</v>
      </c>
      <c r="P100" s="145" t="s">
        <v>809</v>
      </c>
      <c r="Q100" s="146" t="s">
        <v>809</v>
      </c>
      <c r="R100" s="146"/>
      <c r="S100" s="13"/>
      <c r="T100" s="165"/>
    </row>
    <row r="101" spans="1:21" customFormat="1" ht="20.25" customHeight="1" outlineLevel="1" x14ac:dyDescent="0.25">
      <c r="A101" s="164"/>
      <c r="B101" s="30" t="s">
        <v>867</v>
      </c>
      <c r="C101" s="154" t="s">
        <v>815</v>
      </c>
      <c r="D101" s="145" t="s">
        <v>875</v>
      </c>
      <c r="E101" s="107" t="s">
        <v>809</v>
      </c>
      <c r="F101" s="108">
        <v>2013</v>
      </c>
      <c r="G101" s="145" t="s">
        <v>816</v>
      </c>
      <c r="H101" s="108" t="s">
        <v>809</v>
      </c>
      <c r="I101" s="53" t="s">
        <v>809</v>
      </c>
      <c r="J101" s="145" t="s">
        <v>809</v>
      </c>
      <c r="K101" s="107" t="s">
        <v>809</v>
      </c>
      <c r="L101" s="146" t="s">
        <v>809</v>
      </c>
      <c r="M101" s="146" t="s">
        <v>809</v>
      </c>
      <c r="N101" s="14"/>
      <c r="O101" s="145" t="s">
        <v>340</v>
      </c>
      <c r="P101" s="146" t="s">
        <v>809</v>
      </c>
      <c r="Q101" s="146" t="s">
        <v>809</v>
      </c>
      <c r="R101" s="146"/>
      <c r="S101" s="13"/>
      <c r="T101" s="165"/>
    </row>
    <row r="102" spans="1:21" customFormat="1" ht="20.25" customHeight="1" outlineLevel="1" x14ac:dyDescent="0.25">
      <c r="A102" s="164"/>
      <c r="B102" s="30" t="s">
        <v>869</v>
      </c>
      <c r="C102" s="154" t="s">
        <v>163</v>
      </c>
      <c r="D102" s="156" t="s">
        <v>817</v>
      </c>
      <c r="E102" s="107"/>
      <c r="F102" s="108">
        <v>2003</v>
      </c>
      <c r="G102" s="145" t="s">
        <v>818</v>
      </c>
      <c r="H102" s="170" t="s">
        <v>819</v>
      </c>
      <c r="I102" s="53"/>
      <c r="J102" s="145" t="s">
        <v>820</v>
      </c>
      <c r="K102" s="107">
        <v>21002372</v>
      </c>
      <c r="L102" s="146"/>
      <c r="M102" s="146">
        <v>1856</v>
      </c>
      <c r="N102" s="14"/>
      <c r="O102" s="145" t="s">
        <v>340</v>
      </c>
      <c r="P102" s="146"/>
      <c r="Q102" s="146"/>
      <c r="R102" s="146"/>
      <c r="S102" s="13" t="s">
        <v>329</v>
      </c>
      <c r="T102" s="165">
        <v>60</v>
      </c>
    </row>
    <row r="103" spans="1:21" customFormat="1" ht="20.25" customHeight="1" outlineLevel="1" x14ac:dyDescent="0.25">
      <c r="A103" s="164"/>
      <c r="B103" s="42" t="s">
        <v>265</v>
      </c>
      <c r="C103" s="154" t="s">
        <v>333</v>
      </c>
      <c r="D103" s="156" t="s">
        <v>821</v>
      </c>
      <c r="E103" s="107"/>
      <c r="F103" s="108">
        <v>2017</v>
      </c>
      <c r="G103" s="145" t="s">
        <v>816</v>
      </c>
      <c r="H103" s="108"/>
      <c r="I103" s="53"/>
      <c r="J103" s="145" t="s">
        <v>822</v>
      </c>
      <c r="K103" s="107">
        <v>389441</v>
      </c>
      <c r="L103" s="146">
        <v>1988</v>
      </c>
      <c r="M103" s="146">
        <v>984</v>
      </c>
      <c r="N103" s="359">
        <f>864+1159</f>
        <v>2023</v>
      </c>
      <c r="O103" s="145" t="s">
        <v>823</v>
      </c>
      <c r="P103" s="146"/>
      <c r="Q103" s="146"/>
      <c r="R103" s="146"/>
      <c r="S103" s="13"/>
      <c r="T103" s="165"/>
    </row>
    <row r="104" spans="1:21" customFormat="1" ht="20.25" customHeight="1" outlineLevel="1" thickBot="1" x14ac:dyDescent="0.3">
      <c r="A104" s="166"/>
      <c r="B104" s="136"/>
      <c r="C104" s="171" t="s">
        <v>824</v>
      </c>
      <c r="D104" s="149"/>
      <c r="E104" s="172"/>
      <c r="F104" s="100">
        <v>2021</v>
      </c>
      <c r="G104" s="173" t="s">
        <v>825</v>
      </c>
      <c r="H104" s="100">
        <v>514</v>
      </c>
      <c r="I104" s="149">
        <v>2020</v>
      </c>
      <c r="J104" s="151"/>
      <c r="K104" s="172"/>
      <c r="L104" s="153"/>
      <c r="M104" s="153">
        <v>10</v>
      </c>
      <c r="N104" s="136"/>
      <c r="O104" s="151" t="s">
        <v>340</v>
      </c>
      <c r="P104" s="153"/>
      <c r="Q104" s="153"/>
      <c r="R104" s="153"/>
      <c r="S104" s="25"/>
      <c r="T104" s="167"/>
    </row>
    <row r="105" spans="1:21" customFormat="1" ht="20.25" customHeight="1" outlineLevel="1" x14ac:dyDescent="0.25">
      <c r="A105" s="158" t="s">
        <v>829</v>
      </c>
      <c r="B105" s="129" t="s">
        <v>870</v>
      </c>
      <c r="C105" s="160" t="s">
        <v>827</v>
      </c>
      <c r="D105" s="160" t="s">
        <v>828</v>
      </c>
      <c r="E105" s="160" t="s">
        <v>830</v>
      </c>
      <c r="F105" s="160" t="s">
        <v>548</v>
      </c>
      <c r="G105" s="160" t="s">
        <v>816</v>
      </c>
      <c r="H105" s="160" t="s">
        <v>831</v>
      </c>
      <c r="I105" s="160" t="s">
        <v>548</v>
      </c>
      <c r="J105" s="160" t="s">
        <v>832</v>
      </c>
      <c r="K105" s="160" t="s">
        <v>833</v>
      </c>
      <c r="L105" s="160" t="s">
        <v>548</v>
      </c>
      <c r="M105" s="160" t="s">
        <v>834</v>
      </c>
      <c r="N105" s="159">
        <v>3817</v>
      </c>
      <c r="O105" s="160" t="s">
        <v>340</v>
      </c>
      <c r="P105" s="160"/>
      <c r="Q105" s="161" t="s">
        <v>793</v>
      </c>
      <c r="R105" s="161"/>
      <c r="S105" s="17"/>
      <c r="T105" s="163"/>
    </row>
    <row r="106" spans="1:21" customFormat="1" ht="20.25" customHeight="1" outlineLevel="1" x14ac:dyDescent="0.25">
      <c r="A106" s="164"/>
      <c r="B106" s="30" t="s">
        <v>872</v>
      </c>
      <c r="C106" s="145" t="s">
        <v>835</v>
      </c>
      <c r="D106" s="145"/>
      <c r="E106" s="145" t="s">
        <v>836</v>
      </c>
      <c r="F106" s="145" t="s">
        <v>137</v>
      </c>
      <c r="G106" s="145" t="s">
        <v>816</v>
      </c>
      <c r="H106" s="145" t="s">
        <v>837</v>
      </c>
      <c r="I106" s="145" t="s">
        <v>137</v>
      </c>
      <c r="J106" s="145" t="s">
        <v>838</v>
      </c>
      <c r="K106" s="145" t="s">
        <v>839</v>
      </c>
      <c r="L106" s="145" t="s">
        <v>137</v>
      </c>
      <c r="M106" s="145" t="s">
        <v>840</v>
      </c>
      <c r="N106" s="14">
        <v>3817</v>
      </c>
      <c r="O106" s="145" t="s">
        <v>340</v>
      </c>
      <c r="P106" s="145" t="s">
        <v>841</v>
      </c>
      <c r="Q106" s="155">
        <v>40544</v>
      </c>
      <c r="R106" s="146"/>
      <c r="S106" s="13"/>
      <c r="T106" s="165"/>
    </row>
    <row r="107" spans="1:21" customFormat="1" ht="20.25" customHeight="1" outlineLevel="1" x14ac:dyDescent="0.25">
      <c r="A107" s="164"/>
      <c r="B107" s="30" t="s">
        <v>873</v>
      </c>
      <c r="C107" s="145" t="s">
        <v>842</v>
      </c>
      <c r="D107" s="145" t="s">
        <v>843</v>
      </c>
      <c r="E107" s="145" t="s">
        <v>844</v>
      </c>
      <c r="F107" s="145" t="s">
        <v>649</v>
      </c>
      <c r="G107" s="145"/>
      <c r="H107" s="145"/>
      <c r="I107" s="145"/>
      <c r="J107" s="145" t="s">
        <v>845</v>
      </c>
      <c r="K107" s="145" t="s">
        <v>846</v>
      </c>
      <c r="L107" s="145"/>
      <c r="M107" s="145" t="s">
        <v>847</v>
      </c>
      <c r="N107" s="14">
        <v>432</v>
      </c>
      <c r="O107" s="145" t="s">
        <v>340</v>
      </c>
      <c r="P107" s="145"/>
      <c r="Q107" s="146"/>
      <c r="R107" s="146"/>
      <c r="S107" s="13" t="s">
        <v>329</v>
      </c>
      <c r="T107" s="165">
        <v>200</v>
      </c>
    </row>
    <row r="108" spans="1:21" customFormat="1" ht="20.25" customHeight="1" outlineLevel="1" thickBot="1" x14ac:dyDescent="0.3">
      <c r="A108" s="166"/>
      <c r="B108" s="135" t="s">
        <v>871</v>
      </c>
      <c r="C108" s="151" t="s">
        <v>848</v>
      </c>
      <c r="D108" s="152" t="s">
        <v>849</v>
      </c>
      <c r="E108" s="149">
        <v>100509191</v>
      </c>
      <c r="F108" s="153">
        <v>2020</v>
      </c>
      <c r="G108" s="153" t="s">
        <v>850</v>
      </c>
      <c r="H108" s="149" t="s">
        <v>851</v>
      </c>
      <c r="I108" s="153"/>
      <c r="J108" s="153" t="s">
        <v>852</v>
      </c>
      <c r="K108" s="153">
        <v>81008850</v>
      </c>
      <c r="L108" s="153"/>
      <c r="M108" s="153">
        <v>7480</v>
      </c>
      <c r="N108" s="136"/>
      <c r="O108" s="151" t="s">
        <v>853</v>
      </c>
      <c r="P108" s="153"/>
      <c r="Q108" s="153"/>
      <c r="R108" s="153"/>
      <c r="S108" s="25" t="s">
        <v>329</v>
      </c>
      <c r="T108" s="167">
        <v>100</v>
      </c>
    </row>
    <row r="109" spans="1:21" s="47" customFormat="1" ht="20.25" customHeight="1" x14ac:dyDescent="0.25">
      <c r="A109" s="158" t="s">
        <v>879</v>
      </c>
      <c r="B109" s="129" t="s">
        <v>971</v>
      </c>
      <c r="C109" s="160" t="s">
        <v>877</v>
      </c>
      <c r="D109" s="160" t="s">
        <v>878</v>
      </c>
      <c r="E109" s="160" t="s">
        <v>880</v>
      </c>
      <c r="F109" s="160" t="s">
        <v>77</v>
      </c>
      <c r="G109" s="160" t="s">
        <v>618</v>
      </c>
      <c r="H109" s="160" t="s">
        <v>880</v>
      </c>
      <c r="I109" s="160" t="s">
        <v>77</v>
      </c>
      <c r="J109" s="160" t="s">
        <v>881</v>
      </c>
      <c r="K109" s="160" t="s">
        <v>882</v>
      </c>
      <c r="L109" s="160" t="s">
        <v>77</v>
      </c>
      <c r="M109" s="160" t="s">
        <v>883</v>
      </c>
      <c r="N109" s="159">
        <v>4968</v>
      </c>
      <c r="O109" s="160" t="s">
        <v>884</v>
      </c>
      <c r="P109" s="160" t="s">
        <v>508</v>
      </c>
      <c r="Q109" s="161" t="s">
        <v>885</v>
      </c>
      <c r="R109" s="161" t="s">
        <v>886</v>
      </c>
      <c r="S109" s="175"/>
      <c r="T109" s="176"/>
      <c r="U109" s="356">
        <v>2</v>
      </c>
    </row>
    <row r="110" spans="1:21" s="47" customFormat="1" ht="20.25" customHeight="1" x14ac:dyDescent="0.25">
      <c r="A110" s="164"/>
      <c r="B110" s="30" t="s">
        <v>972</v>
      </c>
      <c r="C110" s="145" t="s">
        <v>887</v>
      </c>
      <c r="D110" s="145" t="s">
        <v>888</v>
      </c>
      <c r="E110" s="145"/>
      <c r="F110" s="145" t="s">
        <v>93</v>
      </c>
      <c r="G110" s="145" t="s">
        <v>889</v>
      </c>
      <c r="H110" s="145" t="s">
        <v>890</v>
      </c>
      <c r="I110" s="145" t="s">
        <v>93</v>
      </c>
      <c r="J110" s="145" t="s">
        <v>891</v>
      </c>
      <c r="K110" s="145" t="s">
        <v>892</v>
      </c>
      <c r="L110" s="145" t="s">
        <v>93</v>
      </c>
      <c r="M110" s="145" t="s">
        <v>893</v>
      </c>
      <c r="N110" s="14">
        <v>1039</v>
      </c>
      <c r="O110" s="145"/>
      <c r="P110" s="145"/>
      <c r="Q110" s="146" t="s">
        <v>885</v>
      </c>
      <c r="R110" s="146"/>
      <c r="S110" s="53"/>
      <c r="T110" s="177"/>
      <c r="U110" s="357"/>
    </row>
    <row r="111" spans="1:21" s="47" customFormat="1" ht="20.25" customHeight="1" x14ac:dyDescent="0.25">
      <c r="A111" s="164"/>
      <c r="B111" s="32" t="s">
        <v>973</v>
      </c>
      <c r="C111" s="145" t="s">
        <v>894</v>
      </c>
      <c r="D111" s="145" t="s">
        <v>895</v>
      </c>
      <c r="E111" s="145" t="s">
        <v>977</v>
      </c>
      <c r="F111" s="145" t="s">
        <v>778</v>
      </c>
      <c r="G111" s="145" t="s">
        <v>35</v>
      </c>
      <c r="H111" s="145"/>
      <c r="I111" s="145" t="s">
        <v>896</v>
      </c>
      <c r="J111" s="145" t="s">
        <v>897</v>
      </c>
      <c r="K111" s="145" t="s">
        <v>898</v>
      </c>
      <c r="L111" s="145" t="s">
        <v>896</v>
      </c>
      <c r="M111" s="145" t="s">
        <v>899</v>
      </c>
      <c r="N111" s="14">
        <v>2493</v>
      </c>
      <c r="O111" s="145"/>
      <c r="P111" s="145"/>
      <c r="Q111" s="146" t="s">
        <v>885</v>
      </c>
      <c r="R111" s="146"/>
      <c r="S111" s="53"/>
      <c r="T111" s="177"/>
      <c r="U111" s="357"/>
    </row>
    <row r="112" spans="1:21" s="47" customFormat="1" ht="20.25" customHeight="1" x14ac:dyDescent="0.25">
      <c r="A112" s="164"/>
      <c r="B112" s="30" t="s">
        <v>970</v>
      </c>
      <c r="C112" s="145" t="s">
        <v>900</v>
      </c>
      <c r="D112" s="145" t="s">
        <v>901</v>
      </c>
      <c r="E112" s="145"/>
      <c r="F112" s="145">
        <v>2003</v>
      </c>
      <c r="G112" s="145" t="s">
        <v>618</v>
      </c>
      <c r="H112" s="145" t="s">
        <v>902</v>
      </c>
      <c r="I112" s="145">
        <v>2001</v>
      </c>
      <c r="J112" s="145" t="s">
        <v>903</v>
      </c>
      <c r="K112" s="145" t="s">
        <v>904</v>
      </c>
      <c r="L112" s="145" t="s">
        <v>344</v>
      </c>
      <c r="M112" s="145" t="s">
        <v>905</v>
      </c>
      <c r="N112" s="14">
        <v>264</v>
      </c>
      <c r="O112" s="145"/>
      <c r="P112" s="145"/>
      <c r="Q112" s="146" t="s">
        <v>906</v>
      </c>
      <c r="R112" s="146"/>
      <c r="S112" s="53" t="s">
        <v>985</v>
      </c>
      <c r="T112" s="177">
        <v>200</v>
      </c>
      <c r="U112" s="357">
        <v>1</v>
      </c>
    </row>
    <row r="113" spans="1:21" s="47" customFormat="1" ht="20.25" customHeight="1" x14ac:dyDescent="0.25">
      <c r="A113" s="164"/>
      <c r="B113" s="30" t="s">
        <v>975</v>
      </c>
      <c r="C113" s="145"/>
      <c r="D113" s="145" t="s">
        <v>976</v>
      </c>
      <c r="E113" s="145"/>
      <c r="F113" s="145" t="s">
        <v>455</v>
      </c>
      <c r="G113" s="145"/>
      <c r="H113" s="145"/>
      <c r="I113" s="145" t="s">
        <v>455</v>
      </c>
      <c r="J113" s="145"/>
      <c r="K113" s="145"/>
      <c r="L113" s="145"/>
      <c r="M113" s="145"/>
      <c r="N113" s="14"/>
      <c r="O113" s="145"/>
      <c r="P113" s="145"/>
      <c r="Q113" s="146"/>
      <c r="R113" s="146"/>
      <c r="S113" s="53"/>
      <c r="T113" s="177"/>
      <c r="U113" s="357"/>
    </row>
    <row r="114" spans="1:21" s="47" customFormat="1" ht="20.25" customHeight="1" thickBot="1" x14ac:dyDescent="0.3">
      <c r="A114" s="169"/>
      <c r="B114" s="31" t="s">
        <v>974</v>
      </c>
      <c r="C114" s="147" t="s">
        <v>907</v>
      </c>
      <c r="D114" s="147" t="s">
        <v>908</v>
      </c>
      <c r="E114" s="147" t="s">
        <v>909</v>
      </c>
      <c r="F114" s="147" t="s">
        <v>223</v>
      </c>
      <c r="G114" s="147" t="s">
        <v>618</v>
      </c>
      <c r="H114" s="147" t="s">
        <v>909</v>
      </c>
      <c r="I114" s="147" t="s">
        <v>223</v>
      </c>
      <c r="J114" s="147" t="s">
        <v>910</v>
      </c>
      <c r="K114" s="147" t="s">
        <v>911</v>
      </c>
      <c r="L114" s="147" t="s">
        <v>223</v>
      </c>
      <c r="M114" s="147" t="s">
        <v>912</v>
      </c>
      <c r="N114" s="71">
        <v>492</v>
      </c>
      <c r="O114" s="147"/>
      <c r="P114" s="147"/>
      <c r="Q114" s="148" t="s">
        <v>885</v>
      </c>
      <c r="R114" s="148"/>
      <c r="S114" s="150"/>
      <c r="T114" s="433"/>
      <c r="U114" s="358">
        <v>3</v>
      </c>
    </row>
    <row r="115" spans="1:21" s="47" customFormat="1" ht="20.25" customHeight="1" x14ac:dyDescent="0.25">
      <c r="A115" s="158" t="s">
        <v>914</v>
      </c>
      <c r="B115" s="129" t="s">
        <v>981</v>
      </c>
      <c r="C115" s="160" t="s">
        <v>163</v>
      </c>
      <c r="D115" s="160" t="s">
        <v>913</v>
      </c>
      <c r="E115" s="160"/>
      <c r="F115" s="160" t="s">
        <v>455</v>
      </c>
      <c r="G115" s="160" t="s">
        <v>142</v>
      </c>
      <c r="H115" s="160" t="s">
        <v>915</v>
      </c>
      <c r="I115" s="160" t="s">
        <v>916</v>
      </c>
      <c r="J115" s="160" t="s">
        <v>158</v>
      </c>
      <c r="K115" s="160" t="s">
        <v>917</v>
      </c>
      <c r="L115" s="160" t="s">
        <v>916</v>
      </c>
      <c r="M115" s="160" t="s">
        <v>918</v>
      </c>
      <c r="N115" s="159">
        <v>1366</v>
      </c>
      <c r="O115" s="160"/>
      <c r="P115" s="160"/>
      <c r="Q115" s="161" t="s">
        <v>885</v>
      </c>
      <c r="R115" s="161" t="s">
        <v>919</v>
      </c>
      <c r="S115" s="175"/>
      <c r="T115" s="176"/>
    </row>
    <row r="116" spans="1:21" s="47" customFormat="1" ht="20.25" customHeight="1" x14ac:dyDescent="0.25">
      <c r="A116" s="164"/>
      <c r="B116" s="53"/>
      <c r="C116" s="145" t="s">
        <v>163</v>
      </c>
      <c r="D116" s="145" t="s">
        <v>920</v>
      </c>
      <c r="E116" s="145"/>
      <c r="F116" s="145" t="s">
        <v>921</v>
      </c>
      <c r="G116" s="145" t="s">
        <v>142</v>
      </c>
      <c r="H116" s="145" t="s">
        <v>922</v>
      </c>
      <c r="I116" s="145" t="s">
        <v>455</v>
      </c>
      <c r="J116" s="145" t="s">
        <v>923</v>
      </c>
      <c r="K116" s="145" t="s">
        <v>924</v>
      </c>
      <c r="L116" s="145" t="s">
        <v>921</v>
      </c>
      <c r="M116" s="145" t="s">
        <v>925</v>
      </c>
      <c r="N116" s="53"/>
      <c r="O116" s="145"/>
      <c r="P116" s="145" t="s">
        <v>781</v>
      </c>
      <c r="Q116" s="146" t="s">
        <v>885</v>
      </c>
      <c r="R116" s="146"/>
      <c r="S116" s="53"/>
      <c r="T116" s="177"/>
    </row>
    <row r="117" spans="1:21" s="47" customFormat="1" ht="20.25" customHeight="1" x14ac:dyDescent="0.25">
      <c r="A117" s="164"/>
      <c r="B117" s="30" t="s">
        <v>980</v>
      </c>
      <c r="C117" s="145" t="s">
        <v>397</v>
      </c>
      <c r="D117" s="145" t="s">
        <v>926</v>
      </c>
      <c r="E117" s="145" t="s">
        <v>927</v>
      </c>
      <c r="F117" s="145" t="s">
        <v>127</v>
      </c>
      <c r="G117" s="145" t="s">
        <v>600</v>
      </c>
      <c r="H117" s="145" t="s">
        <v>927</v>
      </c>
      <c r="I117" s="145" t="s">
        <v>916</v>
      </c>
      <c r="J117" s="145" t="s">
        <v>928</v>
      </c>
      <c r="K117" s="145" t="s">
        <v>929</v>
      </c>
      <c r="L117" s="145"/>
      <c r="M117" s="145" t="s">
        <v>930</v>
      </c>
      <c r="N117" s="14"/>
      <c r="O117" s="145"/>
      <c r="P117" s="145"/>
      <c r="Q117" s="146" t="s">
        <v>931</v>
      </c>
      <c r="R117" s="146"/>
      <c r="S117" s="53"/>
      <c r="T117" s="177"/>
    </row>
    <row r="118" spans="1:21" s="47" customFormat="1" ht="20.25" customHeight="1" x14ac:dyDescent="0.25">
      <c r="A118" s="164"/>
      <c r="B118" s="53"/>
      <c r="C118" s="145" t="s">
        <v>163</v>
      </c>
      <c r="D118" s="145"/>
      <c r="E118" s="145" t="s">
        <v>932</v>
      </c>
      <c r="F118" s="145" t="s">
        <v>933</v>
      </c>
      <c r="G118" s="145" t="s">
        <v>934</v>
      </c>
      <c r="H118" s="145" t="s">
        <v>935</v>
      </c>
      <c r="I118" s="145" t="s">
        <v>206</v>
      </c>
      <c r="J118" s="145" t="s">
        <v>936</v>
      </c>
      <c r="K118" s="145" t="s">
        <v>937</v>
      </c>
      <c r="L118" s="145" t="s">
        <v>649</v>
      </c>
      <c r="M118" s="145" t="s">
        <v>20</v>
      </c>
      <c r="N118" s="53"/>
      <c r="O118" s="145"/>
      <c r="P118" s="145" t="s">
        <v>500</v>
      </c>
      <c r="Q118" s="146" t="s">
        <v>781</v>
      </c>
      <c r="R118" s="146"/>
      <c r="S118" s="53"/>
      <c r="T118" s="177"/>
    </row>
    <row r="119" spans="1:21" s="47" customFormat="1" ht="20.25" customHeight="1" x14ac:dyDescent="0.25">
      <c r="A119" s="164"/>
      <c r="B119" s="30" t="s">
        <v>979</v>
      </c>
      <c r="C119" s="145" t="s">
        <v>163</v>
      </c>
      <c r="D119" s="145" t="s">
        <v>938</v>
      </c>
      <c r="E119" s="145"/>
      <c r="F119" s="145"/>
      <c r="G119" s="145" t="s">
        <v>142</v>
      </c>
      <c r="H119" s="145" t="s">
        <v>939</v>
      </c>
      <c r="I119" s="145"/>
      <c r="J119" s="145" t="s">
        <v>940</v>
      </c>
      <c r="K119" s="145" t="s">
        <v>941</v>
      </c>
      <c r="L119" s="145"/>
      <c r="M119" s="145" t="s">
        <v>942</v>
      </c>
      <c r="N119" s="14">
        <v>4349</v>
      </c>
      <c r="O119" s="145" t="s">
        <v>30</v>
      </c>
      <c r="P119" s="145" t="s">
        <v>508</v>
      </c>
      <c r="Q119" s="146"/>
      <c r="R119" s="146"/>
      <c r="S119" s="53" t="s">
        <v>329</v>
      </c>
      <c r="T119" s="177" t="s">
        <v>986</v>
      </c>
    </row>
    <row r="120" spans="1:21" s="47" customFormat="1" ht="20.25" customHeight="1" thickBot="1" x14ac:dyDescent="0.3">
      <c r="A120" s="166"/>
      <c r="B120" s="135" t="s">
        <v>978</v>
      </c>
      <c r="C120" s="151" t="s">
        <v>397</v>
      </c>
      <c r="D120" s="151" t="s">
        <v>943</v>
      </c>
      <c r="E120" s="151"/>
      <c r="F120" s="151" t="s">
        <v>77</v>
      </c>
      <c r="G120" s="151" t="s">
        <v>944</v>
      </c>
      <c r="H120" s="151" t="s">
        <v>945</v>
      </c>
      <c r="I120" s="151" t="s">
        <v>77</v>
      </c>
      <c r="J120" s="151" t="s">
        <v>946</v>
      </c>
      <c r="K120" s="151" t="s">
        <v>947</v>
      </c>
      <c r="L120" s="151" t="s">
        <v>613</v>
      </c>
      <c r="M120" s="151" t="s">
        <v>948</v>
      </c>
      <c r="N120" s="136">
        <v>2217</v>
      </c>
      <c r="O120" s="151"/>
      <c r="P120" s="151"/>
      <c r="Q120" s="153" t="s">
        <v>949</v>
      </c>
      <c r="R120" s="153"/>
      <c r="S120" s="149"/>
      <c r="T120" s="178"/>
    </row>
    <row r="121" spans="1:21" s="47" customFormat="1" ht="20.25" customHeight="1" outlineLevel="1" x14ac:dyDescent="0.25">
      <c r="A121" s="158" t="s">
        <v>951</v>
      </c>
      <c r="B121" s="129" t="s">
        <v>982</v>
      </c>
      <c r="C121" s="160" t="s">
        <v>397</v>
      </c>
      <c r="D121" s="160" t="s">
        <v>950</v>
      </c>
      <c r="E121" s="160"/>
      <c r="F121" s="160" t="s">
        <v>77</v>
      </c>
      <c r="G121" s="160" t="s">
        <v>944</v>
      </c>
      <c r="H121" s="160" t="s">
        <v>952</v>
      </c>
      <c r="I121" s="160" t="s">
        <v>77</v>
      </c>
      <c r="J121" s="160" t="s">
        <v>946</v>
      </c>
      <c r="K121" s="160" t="s">
        <v>953</v>
      </c>
      <c r="L121" s="160" t="s">
        <v>916</v>
      </c>
      <c r="M121" s="160" t="s">
        <v>954</v>
      </c>
      <c r="N121" s="159">
        <v>2282</v>
      </c>
      <c r="O121" s="160"/>
      <c r="P121" s="160"/>
      <c r="Q121" s="161" t="s">
        <v>955</v>
      </c>
      <c r="R121" s="161"/>
      <c r="S121" s="175"/>
      <c r="T121" s="176"/>
    </row>
    <row r="122" spans="1:21" s="47" customFormat="1" ht="20.25" customHeight="1" outlineLevel="1" x14ac:dyDescent="0.25">
      <c r="A122" s="164"/>
      <c r="B122" s="30" t="s">
        <v>984</v>
      </c>
      <c r="C122" s="145" t="s">
        <v>956</v>
      </c>
      <c r="D122" s="145" t="s">
        <v>957</v>
      </c>
      <c r="E122" s="145"/>
      <c r="F122" s="145" t="s">
        <v>274</v>
      </c>
      <c r="G122" s="145" t="s">
        <v>142</v>
      </c>
      <c r="H122" s="145" t="s">
        <v>958</v>
      </c>
      <c r="I122" s="145" t="s">
        <v>93</v>
      </c>
      <c r="J122" s="145" t="s">
        <v>959</v>
      </c>
      <c r="K122" s="145" t="s">
        <v>960</v>
      </c>
      <c r="L122" s="145" t="s">
        <v>93</v>
      </c>
      <c r="M122" s="145" t="s">
        <v>961</v>
      </c>
      <c r="N122" s="14">
        <v>2005</v>
      </c>
      <c r="O122" s="145" t="s">
        <v>962</v>
      </c>
      <c r="P122" s="145" t="s">
        <v>508</v>
      </c>
      <c r="Q122" s="146" t="s">
        <v>885</v>
      </c>
      <c r="R122" s="146"/>
      <c r="S122" s="53" t="s">
        <v>329</v>
      </c>
      <c r="T122" s="434">
        <v>100</v>
      </c>
    </row>
    <row r="123" spans="1:21" s="47" customFormat="1" ht="20.25" customHeight="1" outlineLevel="1" x14ac:dyDescent="0.25">
      <c r="A123" s="164"/>
      <c r="B123" s="30" t="s">
        <v>983</v>
      </c>
      <c r="C123" s="145" t="s">
        <v>163</v>
      </c>
      <c r="D123" s="145" t="s">
        <v>963</v>
      </c>
      <c r="E123" s="145"/>
      <c r="F123" s="145" t="s">
        <v>274</v>
      </c>
      <c r="G123" s="145" t="s">
        <v>142</v>
      </c>
      <c r="H123" s="145" t="s">
        <v>920</v>
      </c>
      <c r="I123" s="145" t="s">
        <v>274</v>
      </c>
      <c r="J123" s="145" t="s">
        <v>158</v>
      </c>
      <c r="K123" s="145" t="s">
        <v>964</v>
      </c>
      <c r="L123" s="145" t="s">
        <v>274</v>
      </c>
      <c r="M123" s="145" t="s">
        <v>965</v>
      </c>
      <c r="N123" s="14">
        <v>4569</v>
      </c>
      <c r="O123" s="145"/>
      <c r="P123" s="145"/>
      <c r="Q123" s="146"/>
      <c r="R123" s="146"/>
      <c r="S123" s="53" t="s">
        <v>329</v>
      </c>
      <c r="T123" s="434">
        <v>60</v>
      </c>
    </row>
    <row r="124" spans="1:21" s="47" customFormat="1" ht="20.25" customHeight="1" outlineLevel="1" thickBot="1" x14ac:dyDescent="0.3">
      <c r="A124" s="166"/>
      <c r="B124" s="149"/>
      <c r="C124" s="151" t="s">
        <v>163</v>
      </c>
      <c r="D124" s="151"/>
      <c r="E124" s="151" t="s">
        <v>966</v>
      </c>
      <c r="F124" s="151" t="s">
        <v>933</v>
      </c>
      <c r="G124" s="151" t="s">
        <v>934</v>
      </c>
      <c r="H124" s="151" t="s">
        <v>967</v>
      </c>
      <c r="I124" s="151" t="s">
        <v>206</v>
      </c>
      <c r="J124" s="151" t="s">
        <v>936</v>
      </c>
      <c r="K124" s="151" t="s">
        <v>968</v>
      </c>
      <c r="L124" s="151" t="s">
        <v>649</v>
      </c>
      <c r="M124" s="151" t="s">
        <v>969</v>
      </c>
      <c r="N124" s="149"/>
      <c r="O124" s="151"/>
      <c r="P124" s="151"/>
      <c r="Q124" s="153" t="s">
        <v>885</v>
      </c>
      <c r="R124" s="153"/>
      <c r="S124" s="149"/>
      <c r="T124" s="178"/>
    </row>
    <row r="125" spans="1:21" s="182" customFormat="1" ht="20.25" customHeight="1" x14ac:dyDescent="0.25">
      <c r="A125" s="192" t="s">
        <v>988</v>
      </c>
      <c r="B125" s="129" t="s">
        <v>1053</v>
      </c>
      <c r="C125" s="180" t="s">
        <v>987</v>
      </c>
      <c r="D125" s="180">
        <v>1645</v>
      </c>
      <c r="E125" s="180" t="s">
        <v>989</v>
      </c>
      <c r="F125" s="180">
        <v>2012</v>
      </c>
      <c r="G125" s="180" t="s">
        <v>990</v>
      </c>
      <c r="H125" s="180" t="s">
        <v>991</v>
      </c>
      <c r="I125" s="180">
        <v>2012</v>
      </c>
      <c r="J125" s="180" t="s">
        <v>992</v>
      </c>
      <c r="K125" s="180" t="s">
        <v>993</v>
      </c>
      <c r="L125" s="180" t="s">
        <v>994</v>
      </c>
      <c r="M125" s="181">
        <v>7802</v>
      </c>
      <c r="N125" s="159">
        <v>0</v>
      </c>
      <c r="O125" s="180" t="s">
        <v>781</v>
      </c>
      <c r="P125" s="180"/>
      <c r="Q125" s="181"/>
      <c r="R125" s="181"/>
      <c r="S125" s="193"/>
      <c r="T125" s="194"/>
    </row>
    <row r="126" spans="1:21" s="182" customFormat="1" ht="20.25" customHeight="1" x14ac:dyDescent="0.25">
      <c r="A126" s="195"/>
      <c r="B126" s="30" t="s">
        <v>1051</v>
      </c>
      <c r="C126" s="143" t="s">
        <v>995</v>
      </c>
      <c r="D126" s="143">
        <v>1418</v>
      </c>
      <c r="E126" s="143">
        <v>315019</v>
      </c>
      <c r="F126" s="143">
        <v>2011</v>
      </c>
      <c r="G126" s="143" t="s">
        <v>996</v>
      </c>
      <c r="H126" s="143">
        <v>3124283112</v>
      </c>
      <c r="I126" s="143">
        <v>2010</v>
      </c>
      <c r="J126" s="143" t="s">
        <v>997</v>
      </c>
      <c r="K126" s="143">
        <v>84472</v>
      </c>
      <c r="L126" s="143">
        <v>2010</v>
      </c>
      <c r="M126" s="183">
        <v>31613</v>
      </c>
      <c r="N126" s="14">
        <v>2233</v>
      </c>
      <c r="O126" s="183" t="s">
        <v>340</v>
      </c>
      <c r="P126" s="143"/>
      <c r="Q126" s="190" t="s">
        <v>998</v>
      </c>
      <c r="R126" s="183" t="s">
        <v>999</v>
      </c>
      <c r="S126" s="189"/>
      <c r="T126" s="196"/>
    </row>
    <row r="127" spans="1:21" s="182" customFormat="1" ht="20.25" customHeight="1" x14ac:dyDescent="0.25">
      <c r="A127" s="195"/>
      <c r="B127" s="30" t="s">
        <v>1052</v>
      </c>
      <c r="C127" s="143" t="s">
        <v>1000</v>
      </c>
      <c r="D127" s="143">
        <v>1357</v>
      </c>
      <c r="E127" s="143">
        <v>100600337</v>
      </c>
      <c r="F127" s="143">
        <v>2010</v>
      </c>
      <c r="G127" s="143" t="s">
        <v>1001</v>
      </c>
      <c r="H127" s="143" t="s">
        <v>1002</v>
      </c>
      <c r="I127" s="143">
        <v>2010</v>
      </c>
      <c r="J127" s="143" t="s">
        <v>1003</v>
      </c>
      <c r="K127" s="143">
        <v>100503305</v>
      </c>
      <c r="L127" s="143">
        <v>2010</v>
      </c>
      <c r="M127" s="183">
        <v>18872</v>
      </c>
      <c r="N127" s="14">
        <v>857</v>
      </c>
      <c r="O127" s="143" t="s">
        <v>340</v>
      </c>
      <c r="P127" s="143"/>
      <c r="Q127" s="190" t="s">
        <v>1004</v>
      </c>
      <c r="R127" s="183"/>
      <c r="S127" s="189"/>
      <c r="T127" s="196"/>
    </row>
    <row r="128" spans="1:21" s="182" customFormat="1" ht="20.25" customHeight="1" x14ac:dyDescent="0.25">
      <c r="A128" s="195"/>
      <c r="B128" s="30" t="s">
        <v>1054</v>
      </c>
      <c r="C128" s="143" t="s">
        <v>1005</v>
      </c>
      <c r="D128" s="143">
        <v>1890</v>
      </c>
      <c r="E128" s="143" t="s">
        <v>1006</v>
      </c>
      <c r="F128" s="143">
        <v>2016</v>
      </c>
      <c r="G128" s="143" t="s">
        <v>1007</v>
      </c>
      <c r="H128" s="143" t="s">
        <v>1008</v>
      </c>
      <c r="I128" s="143">
        <v>2014</v>
      </c>
      <c r="J128" s="143" t="s">
        <v>392</v>
      </c>
      <c r="K128" s="143" t="s">
        <v>1009</v>
      </c>
      <c r="L128" s="143">
        <v>2014</v>
      </c>
      <c r="M128" s="183">
        <v>11986</v>
      </c>
      <c r="N128" s="14">
        <v>1277</v>
      </c>
      <c r="O128" s="183">
        <v>500</v>
      </c>
      <c r="P128" s="143"/>
      <c r="Q128" s="190" t="s">
        <v>1010</v>
      </c>
      <c r="R128" s="183" t="s">
        <v>1011</v>
      </c>
      <c r="S128" s="189"/>
      <c r="T128" s="196"/>
    </row>
    <row r="129" spans="1:20" s="182" customFormat="1" ht="20.25" customHeight="1" x14ac:dyDescent="0.25">
      <c r="A129" s="195"/>
      <c r="B129" s="30" t="s">
        <v>1055</v>
      </c>
      <c r="C129" s="143" t="s">
        <v>987</v>
      </c>
      <c r="D129" s="143">
        <v>1815</v>
      </c>
      <c r="E129" s="143" t="s">
        <v>1012</v>
      </c>
      <c r="F129" s="143">
        <v>2018</v>
      </c>
      <c r="G129" s="143" t="s">
        <v>1007</v>
      </c>
      <c r="H129" s="143" t="s">
        <v>1013</v>
      </c>
      <c r="I129" s="143">
        <v>2014</v>
      </c>
      <c r="J129" s="143" t="s">
        <v>1014</v>
      </c>
      <c r="K129" s="191" t="s">
        <v>1015</v>
      </c>
      <c r="L129" s="143">
        <v>2014</v>
      </c>
      <c r="M129" s="183">
        <v>5048</v>
      </c>
      <c r="N129" s="14">
        <v>573</v>
      </c>
      <c r="O129" s="183" t="s">
        <v>340</v>
      </c>
      <c r="P129" s="143"/>
      <c r="Q129" s="190" t="s">
        <v>1016</v>
      </c>
      <c r="R129" s="183" t="s">
        <v>1011</v>
      </c>
      <c r="S129" s="189"/>
      <c r="T129" s="196"/>
    </row>
    <row r="130" spans="1:20" s="182" customFormat="1" ht="20.25" customHeight="1" x14ac:dyDescent="0.25">
      <c r="A130" s="195"/>
      <c r="B130" s="30" t="s">
        <v>1056</v>
      </c>
      <c r="C130" s="143" t="s">
        <v>1017</v>
      </c>
      <c r="D130" s="143">
        <v>2838</v>
      </c>
      <c r="E130" s="143">
        <v>11164</v>
      </c>
      <c r="F130" s="143">
        <v>2020</v>
      </c>
      <c r="G130" s="143" t="s">
        <v>1018</v>
      </c>
      <c r="H130" s="143" t="s">
        <v>1019</v>
      </c>
      <c r="I130" s="143">
        <v>2019</v>
      </c>
      <c r="J130" s="143" t="s">
        <v>1020</v>
      </c>
      <c r="K130" s="107" t="s">
        <v>1021</v>
      </c>
      <c r="L130" s="143"/>
      <c r="M130" s="183">
        <v>9894</v>
      </c>
      <c r="N130" s="14">
        <v>5806</v>
      </c>
      <c r="O130" s="183" t="s">
        <v>340</v>
      </c>
      <c r="P130" s="143"/>
      <c r="Q130" s="183"/>
      <c r="R130" s="183" t="s">
        <v>643</v>
      </c>
      <c r="S130" s="189"/>
      <c r="T130" s="196"/>
    </row>
    <row r="131" spans="1:20" s="182" customFormat="1" ht="20.25" customHeight="1" x14ac:dyDescent="0.25">
      <c r="A131" s="195"/>
      <c r="B131" s="211" t="s">
        <v>1066</v>
      </c>
      <c r="C131" s="143" t="s">
        <v>1067</v>
      </c>
      <c r="D131" s="143">
        <v>1632</v>
      </c>
      <c r="E131" s="143">
        <v>4202002</v>
      </c>
      <c r="F131" s="143">
        <v>2012</v>
      </c>
      <c r="G131" s="143"/>
      <c r="H131" s="143"/>
      <c r="I131" s="143"/>
      <c r="J131" s="143"/>
      <c r="K131" s="107"/>
      <c r="L131" s="143"/>
      <c r="M131" s="183"/>
      <c r="N131" s="14"/>
      <c r="O131" s="183"/>
      <c r="P131" s="143"/>
      <c r="Q131" s="183"/>
      <c r="R131" s="183"/>
      <c r="S131" s="189"/>
      <c r="T131" s="196"/>
    </row>
    <row r="132" spans="1:20" s="182" customFormat="1" ht="20.25" customHeight="1" thickBot="1" x14ac:dyDescent="0.3">
      <c r="A132" s="197"/>
      <c r="B132" s="135" t="s">
        <v>1057</v>
      </c>
      <c r="C132" s="144" t="s">
        <v>1017</v>
      </c>
      <c r="D132" s="144">
        <v>2837</v>
      </c>
      <c r="E132" s="144">
        <v>11177</v>
      </c>
      <c r="F132" s="144">
        <v>2020</v>
      </c>
      <c r="G132" s="144" t="s">
        <v>1018</v>
      </c>
      <c r="H132" s="144" t="s">
        <v>1022</v>
      </c>
      <c r="I132" s="144">
        <v>2019</v>
      </c>
      <c r="J132" s="144" t="s">
        <v>1020</v>
      </c>
      <c r="K132" s="172">
        <v>1013118</v>
      </c>
      <c r="L132" s="144"/>
      <c r="M132" s="184">
        <v>6374</v>
      </c>
      <c r="N132" s="136">
        <v>3396</v>
      </c>
      <c r="O132" s="184" t="s">
        <v>340</v>
      </c>
      <c r="P132" s="144"/>
      <c r="Q132" s="184"/>
      <c r="R132" s="184"/>
      <c r="S132" s="198"/>
      <c r="T132" s="199"/>
    </row>
    <row r="133" spans="1:20" s="182" customFormat="1" ht="20.25" customHeight="1" x14ac:dyDescent="0.25">
      <c r="A133" s="192" t="s">
        <v>1024</v>
      </c>
      <c r="B133" s="212" t="s">
        <v>1060</v>
      </c>
      <c r="C133" s="180" t="s">
        <v>1023</v>
      </c>
      <c r="D133" s="180">
        <v>1261</v>
      </c>
      <c r="E133" s="180">
        <v>70800891</v>
      </c>
      <c r="F133" s="180">
        <v>2009</v>
      </c>
      <c r="G133" s="180" t="s">
        <v>600</v>
      </c>
      <c r="H133" s="180">
        <v>273733</v>
      </c>
      <c r="I133" s="180">
        <v>2009</v>
      </c>
      <c r="J133" s="180" t="s">
        <v>1025</v>
      </c>
      <c r="K133" s="180">
        <v>70704475</v>
      </c>
      <c r="L133" s="180">
        <v>2009</v>
      </c>
      <c r="M133" s="181">
        <v>25570</v>
      </c>
      <c r="N133" s="159">
        <v>2181</v>
      </c>
      <c r="O133" s="200" t="s">
        <v>25</v>
      </c>
      <c r="P133" s="180"/>
      <c r="Q133" s="201" t="s">
        <v>1026</v>
      </c>
      <c r="R133" s="181"/>
      <c r="S133" s="193" t="s">
        <v>329</v>
      </c>
      <c r="T133" s="194">
        <v>30</v>
      </c>
    </row>
    <row r="134" spans="1:20" s="182" customFormat="1" ht="20.25" customHeight="1" x14ac:dyDescent="0.25">
      <c r="A134" s="195"/>
      <c r="B134" s="211" t="s">
        <v>1061</v>
      </c>
      <c r="C134" s="143" t="s">
        <v>742</v>
      </c>
      <c r="D134" s="143">
        <v>1407</v>
      </c>
      <c r="E134" s="143">
        <v>9091174</v>
      </c>
      <c r="F134" s="143"/>
      <c r="G134" s="143" t="s">
        <v>600</v>
      </c>
      <c r="H134" s="143">
        <v>479635</v>
      </c>
      <c r="I134" s="143">
        <v>2010</v>
      </c>
      <c r="J134" s="143" t="s">
        <v>747</v>
      </c>
      <c r="K134" s="143">
        <v>90605100</v>
      </c>
      <c r="L134" s="143">
        <v>2010</v>
      </c>
      <c r="M134" s="183">
        <v>18697</v>
      </c>
      <c r="N134" s="14">
        <v>900</v>
      </c>
      <c r="O134" s="143" t="s">
        <v>340</v>
      </c>
      <c r="P134" s="143"/>
      <c r="Q134" s="190" t="s">
        <v>1027</v>
      </c>
      <c r="R134" s="183"/>
      <c r="S134" s="189" t="s">
        <v>765</v>
      </c>
      <c r="T134" s="196">
        <v>30</v>
      </c>
    </row>
    <row r="135" spans="1:20" s="182" customFormat="1" ht="20.25" customHeight="1" thickBot="1" x14ac:dyDescent="0.3">
      <c r="A135" s="197"/>
      <c r="B135" s="213" t="s">
        <v>1062</v>
      </c>
      <c r="C135" s="144" t="s">
        <v>1028</v>
      </c>
      <c r="D135" s="144">
        <v>1837</v>
      </c>
      <c r="E135" s="144">
        <v>2097002</v>
      </c>
      <c r="F135" s="144">
        <v>2015</v>
      </c>
      <c r="G135" s="144" t="s">
        <v>1029</v>
      </c>
      <c r="H135" s="144">
        <v>855205</v>
      </c>
      <c r="I135" s="144">
        <v>2014</v>
      </c>
      <c r="J135" s="144" t="s">
        <v>1030</v>
      </c>
      <c r="K135" s="185">
        <v>1404080037</v>
      </c>
      <c r="L135" s="144"/>
      <c r="M135" s="184">
        <v>16215</v>
      </c>
      <c r="N135" s="136">
        <v>872</v>
      </c>
      <c r="O135" s="144" t="s">
        <v>340</v>
      </c>
      <c r="P135" s="144"/>
      <c r="Q135" s="202" t="s">
        <v>1031</v>
      </c>
      <c r="R135" s="184" t="s">
        <v>919</v>
      </c>
      <c r="S135" s="198"/>
      <c r="T135" s="199"/>
    </row>
    <row r="136" spans="1:20" s="182" customFormat="1" ht="20.25" customHeight="1" outlineLevel="1" x14ac:dyDescent="0.25">
      <c r="A136" s="192" t="s">
        <v>1033</v>
      </c>
      <c r="B136" s="212" t="s">
        <v>1064</v>
      </c>
      <c r="C136" s="180" t="s">
        <v>1032</v>
      </c>
      <c r="D136" s="180">
        <v>2255</v>
      </c>
      <c r="E136" s="180">
        <v>150795</v>
      </c>
      <c r="F136" s="180">
        <v>2016</v>
      </c>
      <c r="G136" s="180" t="s">
        <v>1034</v>
      </c>
      <c r="H136" s="180">
        <v>915648</v>
      </c>
      <c r="I136" s="180">
        <v>2015</v>
      </c>
      <c r="J136" s="180" t="s">
        <v>1035</v>
      </c>
      <c r="K136" s="180" t="s">
        <v>1036</v>
      </c>
      <c r="L136" s="180">
        <v>2015</v>
      </c>
      <c r="M136" s="181">
        <v>9919</v>
      </c>
      <c r="N136" s="159">
        <v>1704</v>
      </c>
      <c r="O136" s="180" t="s">
        <v>340</v>
      </c>
      <c r="P136" s="180"/>
      <c r="Q136" s="181"/>
      <c r="R136" s="181"/>
      <c r="S136" s="193"/>
      <c r="T136" s="194"/>
    </row>
    <row r="137" spans="1:20" s="179" customFormat="1" ht="20.25" customHeight="1" outlineLevel="1" x14ac:dyDescent="0.25">
      <c r="A137" s="195"/>
      <c r="B137" s="211" t="s">
        <v>1065</v>
      </c>
      <c r="C137" s="143" t="s">
        <v>1037</v>
      </c>
      <c r="D137" s="143">
        <v>2485</v>
      </c>
      <c r="E137" s="143">
        <v>3239</v>
      </c>
      <c r="F137" s="143">
        <v>2018</v>
      </c>
      <c r="G137" s="143" t="s">
        <v>944</v>
      </c>
      <c r="H137" s="143">
        <v>987589</v>
      </c>
      <c r="I137" s="143">
        <v>2017</v>
      </c>
      <c r="J137" s="143" t="s">
        <v>1038</v>
      </c>
      <c r="K137" s="143">
        <v>726074</v>
      </c>
      <c r="L137" s="143"/>
      <c r="M137" s="183">
        <v>6439</v>
      </c>
      <c r="N137" s="14">
        <v>2078</v>
      </c>
      <c r="O137" s="143">
        <v>14</v>
      </c>
      <c r="P137" s="143"/>
      <c r="Q137" s="183"/>
      <c r="R137" s="183"/>
      <c r="S137" s="203" t="s">
        <v>329</v>
      </c>
      <c r="T137" s="204" t="s">
        <v>1068</v>
      </c>
    </row>
    <row r="138" spans="1:20" s="179" customFormat="1" ht="20.25" customHeight="1" outlineLevel="1" thickBot="1" x14ac:dyDescent="0.3">
      <c r="A138" s="197"/>
      <c r="B138" s="213" t="s">
        <v>1063</v>
      </c>
      <c r="C138" s="144" t="s">
        <v>1028</v>
      </c>
      <c r="D138" s="144">
        <v>1838</v>
      </c>
      <c r="E138" s="144">
        <v>2097001</v>
      </c>
      <c r="F138" s="144">
        <v>2015</v>
      </c>
      <c r="G138" s="144" t="s">
        <v>1039</v>
      </c>
      <c r="H138" s="144">
        <v>855294</v>
      </c>
      <c r="I138" s="144">
        <v>2014</v>
      </c>
      <c r="J138" s="144" t="s">
        <v>1030</v>
      </c>
      <c r="K138" s="144">
        <v>1404100008</v>
      </c>
      <c r="L138" s="144"/>
      <c r="M138" s="184">
        <v>23373</v>
      </c>
      <c r="N138" s="136">
        <v>3156</v>
      </c>
      <c r="O138" s="144" t="s">
        <v>340</v>
      </c>
      <c r="P138" s="144"/>
      <c r="Q138" s="202" t="s">
        <v>1040</v>
      </c>
      <c r="R138" s="184"/>
      <c r="S138" s="205"/>
      <c r="T138" s="206"/>
    </row>
    <row r="139" spans="1:20" s="179" customFormat="1" ht="20.25" customHeight="1" outlineLevel="1" thickBot="1" x14ac:dyDescent="0.3">
      <c r="A139" s="207" t="s">
        <v>1042</v>
      </c>
      <c r="B139" s="435" t="s">
        <v>1059</v>
      </c>
      <c r="C139" s="188" t="s">
        <v>1041</v>
      </c>
      <c r="D139" s="186">
        <v>1514</v>
      </c>
      <c r="E139" s="186">
        <v>7511405</v>
      </c>
      <c r="F139" s="186">
        <v>2011</v>
      </c>
      <c r="G139" s="186" t="s">
        <v>1043</v>
      </c>
      <c r="H139" s="186">
        <v>100420</v>
      </c>
      <c r="I139" s="186">
        <v>2011</v>
      </c>
      <c r="J139" s="186" t="s">
        <v>1044</v>
      </c>
      <c r="K139" s="187">
        <v>6845</v>
      </c>
      <c r="L139" s="186">
        <v>2011</v>
      </c>
      <c r="M139" s="186">
        <v>1546</v>
      </c>
      <c r="N139" s="436">
        <v>147</v>
      </c>
      <c r="O139" s="188" t="s">
        <v>340</v>
      </c>
      <c r="P139" s="188"/>
      <c r="Q139" s="188"/>
      <c r="R139" s="188"/>
      <c r="S139" s="208"/>
      <c r="T139" s="209"/>
    </row>
    <row r="140" spans="1:20" s="179" customFormat="1" ht="20.25" customHeight="1" outlineLevel="1" thickBot="1" x14ac:dyDescent="0.3">
      <c r="A140" s="207" t="s">
        <v>1046</v>
      </c>
      <c r="B140" s="435" t="s">
        <v>1058</v>
      </c>
      <c r="C140" s="188" t="s">
        <v>1045</v>
      </c>
      <c r="D140" s="186">
        <v>1690</v>
      </c>
      <c r="E140" s="186" t="s">
        <v>1047</v>
      </c>
      <c r="F140" s="186">
        <v>2012</v>
      </c>
      <c r="G140" s="186" t="s">
        <v>1048</v>
      </c>
      <c r="H140" s="186" t="s">
        <v>1049</v>
      </c>
      <c r="I140" s="186">
        <v>2011</v>
      </c>
      <c r="J140" s="186" t="s">
        <v>1050</v>
      </c>
      <c r="K140" s="186">
        <v>11701368</v>
      </c>
      <c r="L140" s="186">
        <v>2011</v>
      </c>
      <c r="M140" s="186">
        <v>1015</v>
      </c>
      <c r="N140" s="436">
        <v>60</v>
      </c>
      <c r="O140" s="188" t="s">
        <v>340</v>
      </c>
      <c r="P140" s="186"/>
      <c r="Q140" s="188"/>
      <c r="R140" s="210"/>
      <c r="S140" s="208"/>
      <c r="T140" s="209"/>
    </row>
    <row r="141" spans="1:20" customFormat="1" ht="20.25" customHeight="1" x14ac:dyDescent="0.25">
      <c r="A141" s="231" t="s">
        <v>1137</v>
      </c>
      <c r="B141" s="129" t="s">
        <v>1139</v>
      </c>
      <c r="C141" s="232" t="s">
        <v>1108</v>
      </c>
      <c r="D141" s="233" t="s">
        <v>1109</v>
      </c>
      <c r="E141" s="232">
        <v>98936</v>
      </c>
      <c r="F141" s="234"/>
      <c r="G141" s="232" t="s">
        <v>142</v>
      </c>
      <c r="H141" s="232" t="s">
        <v>1110</v>
      </c>
      <c r="I141" s="232" t="s">
        <v>1111</v>
      </c>
      <c r="J141" s="232"/>
      <c r="K141" s="232"/>
      <c r="L141" s="232"/>
      <c r="M141" s="235">
        <v>34256</v>
      </c>
      <c r="N141" s="159">
        <v>3438</v>
      </c>
      <c r="O141" s="236"/>
      <c r="P141" s="237"/>
      <c r="Q141" s="238" t="s">
        <v>1112</v>
      </c>
      <c r="R141" s="238"/>
      <c r="S141" s="17" t="s">
        <v>329</v>
      </c>
      <c r="T141" s="163">
        <v>60</v>
      </c>
    </row>
    <row r="142" spans="1:20" customFormat="1" ht="20.25" customHeight="1" x14ac:dyDescent="0.25">
      <c r="A142" s="239"/>
      <c r="B142" s="30" t="s">
        <v>1138</v>
      </c>
      <c r="C142" s="72" t="s">
        <v>1113</v>
      </c>
      <c r="D142" s="224" t="s">
        <v>1114</v>
      </c>
      <c r="E142" s="72" t="s">
        <v>1115</v>
      </c>
      <c r="F142" s="225"/>
      <c r="G142" s="72" t="s">
        <v>142</v>
      </c>
      <c r="H142" s="72">
        <v>10076025</v>
      </c>
      <c r="I142" s="72">
        <v>2001</v>
      </c>
      <c r="J142" s="72" t="s">
        <v>1116</v>
      </c>
      <c r="K142" s="72" t="s">
        <v>1117</v>
      </c>
      <c r="L142" s="72"/>
      <c r="M142" s="228">
        <v>13753</v>
      </c>
      <c r="N142" s="14"/>
      <c r="O142" s="226"/>
      <c r="P142" s="215" t="s">
        <v>500</v>
      </c>
      <c r="Q142" s="215"/>
      <c r="R142" s="215"/>
      <c r="S142" s="13"/>
      <c r="T142" s="165"/>
    </row>
    <row r="143" spans="1:20" customFormat="1" ht="20.25" customHeight="1" x14ac:dyDescent="0.25">
      <c r="A143" s="239"/>
      <c r="B143" s="30" t="s">
        <v>1144</v>
      </c>
      <c r="C143" s="72" t="s">
        <v>397</v>
      </c>
      <c r="D143" s="224" t="s">
        <v>1123</v>
      </c>
      <c r="E143" s="72"/>
      <c r="F143" s="225"/>
      <c r="G143" s="72" t="s">
        <v>600</v>
      </c>
      <c r="H143" s="72">
        <v>273743</v>
      </c>
      <c r="I143" s="72"/>
      <c r="J143" s="72" t="s">
        <v>1124</v>
      </c>
      <c r="K143" s="72">
        <v>70704465</v>
      </c>
      <c r="L143" s="72"/>
      <c r="M143" s="228">
        <v>2294</v>
      </c>
      <c r="N143" s="14">
        <v>550</v>
      </c>
      <c r="O143" s="226"/>
      <c r="P143" s="215"/>
      <c r="Q143" s="215"/>
      <c r="R143" s="215"/>
      <c r="S143" s="13"/>
      <c r="T143" s="165"/>
    </row>
    <row r="144" spans="1:20" customFormat="1" ht="20.25" customHeight="1" x14ac:dyDescent="0.25">
      <c r="A144" s="239"/>
      <c r="B144" s="30" t="s">
        <v>1145</v>
      </c>
      <c r="C144" s="72" t="s">
        <v>163</v>
      </c>
      <c r="D144" s="224" t="s">
        <v>1125</v>
      </c>
      <c r="E144" s="72">
        <v>3115</v>
      </c>
      <c r="F144" s="225"/>
      <c r="G144" s="72" t="s">
        <v>818</v>
      </c>
      <c r="H144" s="72">
        <v>523895</v>
      </c>
      <c r="I144" s="72" t="s">
        <v>1126</v>
      </c>
      <c r="J144" s="72"/>
      <c r="K144" s="72" t="s">
        <v>1127</v>
      </c>
      <c r="L144" s="72"/>
      <c r="M144" s="228">
        <v>4421</v>
      </c>
      <c r="N144" s="14">
        <v>2489</v>
      </c>
      <c r="O144" s="226">
        <v>32</v>
      </c>
      <c r="P144" s="215" t="s">
        <v>508</v>
      </c>
      <c r="Q144" s="215" t="s">
        <v>1128</v>
      </c>
      <c r="R144" s="215"/>
      <c r="S144" s="13"/>
      <c r="T144" s="165"/>
    </row>
    <row r="145" spans="1:21" customFormat="1" ht="20.25" customHeight="1" x14ac:dyDescent="0.25">
      <c r="A145" s="239"/>
      <c r="B145" s="30" t="s">
        <v>1146</v>
      </c>
      <c r="C145" s="72" t="s">
        <v>397</v>
      </c>
      <c r="D145" s="224" t="s">
        <v>1129</v>
      </c>
      <c r="E145" s="72">
        <v>105414</v>
      </c>
      <c r="F145" s="225"/>
      <c r="G145" s="72" t="s">
        <v>1130</v>
      </c>
      <c r="H145" s="72">
        <v>636736</v>
      </c>
      <c r="I145" s="72"/>
      <c r="J145" s="72" t="s">
        <v>1131</v>
      </c>
      <c r="K145" s="72" t="s">
        <v>1132</v>
      </c>
      <c r="L145" s="72"/>
      <c r="M145" s="228">
        <v>1234</v>
      </c>
      <c r="N145" s="14">
        <v>463</v>
      </c>
      <c r="O145" s="226"/>
      <c r="P145" s="215"/>
      <c r="Q145" s="215" t="s">
        <v>1133</v>
      </c>
      <c r="R145" s="215"/>
      <c r="S145" s="13"/>
      <c r="T145" s="165"/>
    </row>
    <row r="146" spans="1:21" customFormat="1" ht="20.25" customHeight="1" thickBot="1" x14ac:dyDescent="0.3">
      <c r="A146" s="240"/>
      <c r="B146" s="135" t="s">
        <v>1143</v>
      </c>
      <c r="C146" s="241" t="s">
        <v>1118</v>
      </c>
      <c r="D146" s="254" t="s">
        <v>1119</v>
      </c>
      <c r="E146" s="241"/>
      <c r="F146" s="243"/>
      <c r="G146" s="241" t="s">
        <v>1120</v>
      </c>
      <c r="H146" s="241">
        <v>402015</v>
      </c>
      <c r="I146" s="241">
        <v>2019</v>
      </c>
      <c r="J146" s="241"/>
      <c r="K146" s="241"/>
      <c r="L146" s="241"/>
      <c r="M146" s="256">
        <v>71</v>
      </c>
      <c r="N146" s="136"/>
      <c r="O146" s="437"/>
      <c r="P146" s="217" t="s">
        <v>500</v>
      </c>
      <c r="Q146" s="217" t="s">
        <v>1121</v>
      </c>
      <c r="R146" s="218"/>
      <c r="S146" s="25"/>
      <c r="T146" s="167"/>
    </row>
    <row r="147" spans="1:21" customFormat="1" ht="20.25" customHeight="1" x14ac:dyDescent="0.25">
      <c r="A147" s="231" t="s">
        <v>1071</v>
      </c>
      <c r="B147" s="129" t="s">
        <v>1151</v>
      </c>
      <c r="C147" s="263" t="s">
        <v>1069</v>
      </c>
      <c r="D147" s="263" t="s">
        <v>1070</v>
      </c>
      <c r="E147" s="263" t="s">
        <v>1072</v>
      </c>
      <c r="F147" s="263"/>
      <c r="G147" s="263" t="s">
        <v>1073</v>
      </c>
      <c r="H147" s="263" t="s">
        <v>1074</v>
      </c>
      <c r="I147" s="263" t="s">
        <v>179</v>
      </c>
      <c r="J147" s="263" t="s">
        <v>1075</v>
      </c>
      <c r="K147" s="263" t="s">
        <v>1076</v>
      </c>
      <c r="L147" s="263"/>
      <c r="M147" s="88" t="s">
        <v>1077</v>
      </c>
      <c r="N147" s="159">
        <v>2938</v>
      </c>
      <c r="O147" s="264"/>
      <c r="P147" s="265" t="s">
        <v>508</v>
      </c>
      <c r="Q147" s="238"/>
      <c r="R147" s="238"/>
      <c r="S147" s="17"/>
      <c r="T147" s="163"/>
    </row>
    <row r="148" spans="1:21" customFormat="1" ht="20.25" customHeight="1" x14ac:dyDescent="0.25">
      <c r="A148" s="239"/>
      <c r="B148" s="30" t="s">
        <v>1152</v>
      </c>
      <c r="C148" s="216" t="s">
        <v>815</v>
      </c>
      <c r="D148" s="216" t="s">
        <v>1078</v>
      </c>
      <c r="E148" s="216" t="s">
        <v>1079</v>
      </c>
      <c r="F148" s="216" t="s">
        <v>1080</v>
      </c>
      <c r="G148" s="216" t="s">
        <v>584</v>
      </c>
      <c r="H148" s="216" t="s">
        <v>1081</v>
      </c>
      <c r="I148" s="216" t="s">
        <v>1082</v>
      </c>
      <c r="J148" s="216" t="s">
        <v>852</v>
      </c>
      <c r="K148" s="216" t="s">
        <v>1083</v>
      </c>
      <c r="L148" s="216" t="s">
        <v>1084</v>
      </c>
      <c r="M148" s="119" t="s">
        <v>1085</v>
      </c>
      <c r="N148" s="14">
        <v>2343</v>
      </c>
      <c r="O148" s="260"/>
      <c r="P148" s="261" t="s">
        <v>508</v>
      </c>
      <c r="Q148" s="215"/>
      <c r="R148" s="230"/>
      <c r="S148" s="13" t="s">
        <v>329</v>
      </c>
      <c r="T148" s="165">
        <v>60</v>
      </c>
    </row>
    <row r="149" spans="1:21" customFormat="1" ht="20.25" customHeight="1" x14ac:dyDescent="0.25">
      <c r="A149" s="239"/>
      <c r="B149" s="30" t="s">
        <v>1149</v>
      </c>
      <c r="C149" s="216" t="s">
        <v>1086</v>
      </c>
      <c r="D149" s="216" t="s">
        <v>1087</v>
      </c>
      <c r="E149" s="216" t="s">
        <v>1088</v>
      </c>
      <c r="F149" s="216"/>
      <c r="G149" s="216" t="s">
        <v>556</v>
      </c>
      <c r="H149" s="216" t="s">
        <v>1089</v>
      </c>
      <c r="I149" s="216" t="s">
        <v>127</v>
      </c>
      <c r="J149" s="216" t="s">
        <v>1090</v>
      </c>
      <c r="K149" s="216" t="s">
        <v>1091</v>
      </c>
      <c r="L149" s="216"/>
      <c r="M149" s="92" t="s">
        <v>1092</v>
      </c>
      <c r="N149" s="14">
        <v>2927</v>
      </c>
      <c r="O149" s="154"/>
      <c r="P149" s="261" t="s">
        <v>508</v>
      </c>
      <c r="Q149" s="215"/>
      <c r="R149" s="215"/>
      <c r="S149" s="13"/>
      <c r="T149" s="165"/>
    </row>
    <row r="150" spans="1:21" customFormat="1" ht="20.25" hidden="1" customHeight="1" outlineLevel="1" x14ac:dyDescent="0.25">
      <c r="A150" s="239"/>
      <c r="B150" s="30" t="s">
        <v>1150</v>
      </c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92"/>
      <c r="N150" s="14"/>
      <c r="O150" s="154"/>
      <c r="P150" s="261"/>
      <c r="Q150" s="215"/>
      <c r="R150" s="215"/>
      <c r="S150" s="13"/>
      <c r="T150" s="165"/>
    </row>
    <row r="151" spans="1:21" customFormat="1" ht="20.25" hidden="1" customHeight="1" outlineLevel="1" x14ac:dyDescent="0.25">
      <c r="A151" s="239"/>
      <c r="B151" s="30" t="s">
        <v>1153</v>
      </c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92"/>
      <c r="N151" s="14"/>
      <c r="O151" s="154"/>
      <c r="P151" s="261"/>
      <c r="Q151" s="215"/>
      <c r="R151" s="215"/>
      <c r="S151" s="13"/>
      <c r="T151" s="165"/>
      <c r="U151" s="1" t="s">
        <v>1156</v>
      </c>
    </row>
    <row r="152" spans="1:21" customFormat="1" ht="20.25" hidden="1" customHeight="1" outlineLevel="1" x14ac:dyDescent="0.25">
      <c r="A152" s="239"/>
      <c r="B152" s="30" t="s">
        <v>1154</v>
      </c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92"/>
      <c r="N152" s="14"/>
      <c r="O152" s="154"/>
      <c r="P152" s="261"/>
      <c r="Q152" s="215"/>
      <c r="R152" s="215"/>
      <c r="S152" s="13"/>
      <c r="T152" s="165"/>
      <c r="U152" s="1" t="s">
        <v>1156</v>
      </c>
    </row>
    <row r="153" spans="1:21" customFormat="1" ht="16.5" customHeight="1" collapsed="1" x14ac:dyDescent="0.25">
      <c r="A153" s="239"/>
      <c r="B153" s="30" t="s">
        <v>1150</v>
      </c>
      <c r="C153" s="216" t="s">
        <v>117</v>
      </c>
      <c r="D153" s="216" t="s">
        <v>1468</v>
      </c>
      <c r="E153" s="216" t="s">
        <v>1469</v>
      </c>
      <c r="F153" s="216"/>
      <c r="G153" s="216"/>
      <c r="H153" s="216"/>
      <c r="I153" s="216"/>
      <c r="J153" s="216"/>
      <c r="K153" s="216"/>
      <c r="L153" s="216"/>
      <c r="M153" s="92"/>
      <c r="N153" s="14"/>
      <c r="O153" s="154"/>
      <c r="P153" s="261"/>
      <c r="Q153" s="215"/>
      <c r="R153" s="215"/>
      <c r="S153" s="13" t="s">
        <v>329</v>
      </c>
      <c r="T153" s="165">
        <v>100</v>
      </c>
      <c r="U153" t="s">
        <v>1157</v>
      </c>
    </row>
    <row r="154" spans="1:21" customFormat="1" ht="20.25" customHeight="1" thickBot="1" x14ac:dyDescent="0.3">
      <c r="A154" s="240"/>
      <c r="B154" s="135" t="s">
        <v>1155</v>
      </c>
      <c r="C154" s="266" t="s">
        <v>117</v>
      </c>
      <c r="D154" s="266" t="s">
        <v>1093</v>
      </c>
      <c r="E154" s="266" t="s">
        <v>1094</v>
      </c>
      <c r="F154" s="266" t="s">
        <v>1095</v>
      </c>
      <c r="G154" s="266" t="s">
        <v>577</v>
      </c>
      <c r="H154" s="266" t="s">
        <v>1094</v>
      </c>
      <c r="I154" s="266" t="s">
        <v>921</v>
      </c>
      <c r="J154" s="267"/>
      <c r="K154" s="266" t="s">
        <v>1096</v>
      </c>
      <c r="L154" s="266"/>
      <c r="M154" s="96" t="s">
        <v>1097</v>
      </c>
      <c r="N154" s="136">
        <v>1057</v>
      </c>
      <c r="O154" s="171" t="s">
        <v>413</v>
      </c>
      <c r="P154" s="268" t="s">
        <v>508</v>
      </c>
      <c r="Q154" s="217"/>
      <c r="R154" s="269"/>
      <c r="S154" s="25"/>
      <c r="T154" s="167"/>
    </row>
    <row r="155" spans="1:21" customFormat="1" ht="20.25" customHeight="1" x14ac:dyDescent="0.25">
      <c r="A155" s="247" t="s">
        <v>1162</v>
      </c>
      <c r="B155" s="129" t="s">
        <v>1158</v>
      </c>
      <c r="C155" s="232" t="s">
        <v>1098</v>
      </c>
      <c r="D155" s="233" t="s">
        <v>1099</v>
      </c>
      <c r="E155" s="232">
        <v>10057</v>
      </c>
      <c r="F155" s="234"/>
      <c r="G155" s="232" t="s">
        <v>600</v>
      </c>
      <c r="H155" s="232">
        <v>793557</v>
      </c>
      <c r="I155" s="248">
        <v>43261</v>
      </c>
      <c r="J155" s="232" t="s">
        <v>1161</v>
      </c>
      <c r="K155" s="232" t="s">
        <v>1100</v>
      </c>
      <c r="L155" s="249">
        <v>41487</v>
      </c>
      <c r="M155" s="235">
        <v>10531</v>
      </c>
      <c r="N155" s="159">
        <v>3066</v>
      </c>
      <c r="O155" s="250">
        <v>4</v>
      </c>
      <c r="P155" s="237" t="s">
        <v>508</v>
      </c>
      <c r="Q155" s="251"/>
      <c r="R155" s="251"/>
      <c r="S155" s="17" t="s">
        <v>329</v>
      </c>
      <c r="T155" s="163">
        <v>30</v>
      </c>
    </row>
    <row r="156" spans="1:21" customFormat="1" ht="20.25" customHeight="1" x14ac:dyDescent="0.25">
      <c r="A156" s="252"/>
      <c r="B156" s="30" t="s">
        <v>1159</v>
      </c>
      <c r="C156" s="72" t="s">
        <v>1102</v>
      </c>
      <c r="D156" s="224" t="s">
        <v>1103</v>
      </c>
      <c r="E156" s="72">
        <v>101201250</v>
      </c>
      <c r="F156" s="225"/>
      <c r="G156" s="72" t="s">
        <v>1104</v>
      </c>
      <c r="H156" s="72">
        <v>548097</v>
      </c>
      <c r="I156" s="72" t="s">
        <v>1084</v>
      </c>
      <c r="J156" s="72" t="s">
        <v>747</v>
      </c>
      <c r="K156" s="72">
        <v>101205311</v>
      </c>
      <c r="L156" s="72" t="s">
        <v>1084</v>
      </c>
      <c r="M156" s="228">
        <v>15548</v>
      </c>
      <c r="N156" s="14"/>
      <c r="O156" s="246"/>
      <c r="P156" s="227"/>
      <c r="Q156" s="230"/>
      <c r="R156" s="230"/>
      <c r="S156" s="13" t="s">
        <v>329</v>
      </c>
      <c r="T156" s="165">
        <v>30</v>
      </c>
    </row>
    <row r="157" spans="1:21" customFormat="1" ht="20.25" customHeight="1" thickBot="1" x14ac:dyDescent="0.3">
      <c r="A157" s="253"/>
      <c r="B157" s="135" t="s">
        <v>1160</v>
      </c>
      <c r="C157" s="241" t="s">
        <v>1105</v>
      </c>
      <c r="D157" s="254" t="s">
        <v>1106</v>
      </c>
      <c r="E157" s="241">
        <v>12070373</v>
      </c>
      <c r="F157" s="243"/>
      <c r="G157" s="241" t="s">
        <v>600</v>
      </c>
      <c r="H157" s="241">
        <v>292693</v>
      </c>
      <c r="I157" s="255">
        <v>43417</v>
      </c>
      <c r="J157" s="241" t="s">
        <v>1107</v>
      </c>
      <c r="K157" s="241">
        <v>70801987</v>
      </c>
      <c r="L157" s="241"/>
      <c r="M157" s="256">
        <v>13556</v>
      </c>
      <c r="N157" s="136">
        <v>324</v>
      </c>
      <c r="O157" s="244"/>
      <c r="P157" s="257" t="s">
        <v>340</v>
      </c>
      <c r="Q157" s="218"/>
      <c r="R157" s="218"/>
      <c r="S157" s="25"/>
      <c r="T157" s="167"/>
    </row>
    <row r="158" spans="1:21" customFormat="1" ht="20.25" hidden="1" customHeight="1" outlineLevel="1" x14ac:dyDescent="0.25">
      <c r="A158" s="220"/>
      <c r="B158" s="245" t="s">
        <v>1147</v>
      </c>
      <c r="C158" s="69" t="s">
        <v>333</v>
      </c>
      <c r="D158" s="223" t="s">
        <v>1122</v>
      </c>
      <c r="E158" s="69"/>
      <c r="F158" s="258"/>
      <c r="G158" s="69" t="s">
        <v>816</v>
      </c>
      <c r="H158" s="69">
        <v>10142053</v>
      </c>
      <c r="I158" s="69"/>
      <c r="J158" s="69"/>
      <c r="K158" s="69"/>
      <c r="L158" s="69"/>
      <c r="M158" s="222">
        <v>4099</v>
      </c>
      <c r="N158" s="39">
        <v>80</v>
      </c>
      <c r="O158" s="259"/>
      <c r="P158" s="214"/>
      <c r="Q158" s="214"/>
      <c r="R158" s="214"/>
      <c r="S158" s="70"/>
      <c r="T158" s="70"/>
    </row>
    <row r="159" spans="1:21" customFormat="1" ht="20.25" hidden="1" customHeight="1" outlineLevel="1" x14ac:dyDescent="0.25">
      <c r="A159" s="13"/>
      <c r="B159" s="14"/>
      <c r="C159" s="56" t="s">
        <v>1134</v>
      </c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4"/>
      <c r="O159" s="13"/>
      <c r="P159" s="13" t="s">
        <v>1135</v>
      </c>
      <c r="Q159" s="56" t="s">
        <v>1136</v>
      </c>
      <c r="R159" s="221"/>
      <c r="S159" s="13"/>
      <c r="T159" s="13"/>
    </row>
    <row r="160" spans="1:21" ht="20.25" hidden="1" customHeight="1" outlineLevel="1" x14ac:dyDescent="0.25">
      <c r="A160" s="14"/>
      <c r="B160" s="30" t="s">
        <v>1140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>
        <v>771</v>
      </c>
      <c r="O160" s="14"/>
      <c r="P160" s="14"/>
      <c r="Q160" s="14"/>
      <c r="R160" s="14"/>
      <c r="S160" s="14"/>
      <c r="T160" s="14"/>
      <c r="U160" s="1" t="s">
        <v>1148</v>
      </c>
    </row>
    <row r="161" spans="1:22" ht="20.25" hidden="1" customHeight="1" outlineLevel="1" x14ac:dyDescent="0.25">
      <c r="A161" s="14"/>
      <c r="B161" s="30" t="s">
        <v>1141</v>
      </c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" t="s">
        <v>1148</v>
      </c>
    </row>
    <row r="162" spans="1:22" ht="20.25" hidden="1" customHeight="1" outlineLevel="1" thickBot="1" x14ac:dyDescent="0.3">
      <c r="A162" s="71"/>
      <c r="B162" s="31" t="s">
        <v>1142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 s="71"/>
      <c r="S162" s="71"/>
      <c r="T162" s="71"/>
      <c r="U162" s="1" t="s">
        <v>1148</v>
      </c>
    </row>
    <row r="163" spans="1:22" s="271" customFormat="1" ht="20.25" customHeight="1" collapsed="1" x14ac:dyDescent="0.25">
      <c r="A163" s="285" t="s">
        <v>1166</v>
      </c>
      <c r="B163" s="129" t="s">
        <v>1218</v>
      </c>
      <c r="C163" s="287" t="s">
        <v>1164</v>
      </c>
      <c r="D163" s="287" t="s">
        <v>1165</v>
      </c>
      <c r="E163" s="287">
        <v>2439</v>
      </c>
      <c r="F163" s="287" t="s">
        <v>1167</v>
      </c>
      <c r="G163" s="287" t="s">
        <v>1001</v>
      </c>
      <c r="H163" s="287">
        <v>60015657</v>
      </c>
      <c r="I163" s="287" t="s">
        <v>86</v>
      </c>
      <c r="J163" s="287" t="s">
        <v>532</v>
      </c>
      <c r="K163" s="287" t="s">
        <v>1168</v>
      </c>
      <c r="L163" s="287" t="s">
        <v>1169</v>
      </c>
      <c r="M163" s="287" t="s">
        <v>1170</v>
      </c>
      <c r="N163" s="159">
        <v>1217</v>
      </c>
      <c r="O163" s="287"/>
      <c r="P163" s="288" t="s">
        <v>340</v>
      </c>
      <c r="Q163" s="289" t="s">
        <v>1171</v>
      </c>
      <c r="R163" s="290" t="s">
        <v>1172</v>
      </c>
      <c r="S163" s="286" t="s">
        <v>765</v>
      </c>
      <c r="T163" s="291">
        <v>200</v>
      </c>
      <c r="U163" s="284">
        <v>9040</v>
      </c>
      <c r="V163" s="270" t="s">
        <v>1163</v>
      </c>
    </row>
    <row r="164" spans="1:22" s="271" customFormat="1" ht="20.25" customHeight="1" x14ac:dyDescent="0.25">
      <c r="A164" s="292"/>
      <c r="B164" s="30" t="s">
        <v>1219</v>
      </c>
      <c r="C164" s="272" t="s">
        <v>1173</v>
      </c>
      <c r="D164" s="272" t="s">
        <v>1174</v>
      </c>
      <c r="E164" s="272">
        <v>2432</v>
      </c>
      <c r="F164" s="272" t="s">
        <v>1175</v>
      </c>
      <c r="G164" s="272" t="s">
        <v>1001</v>
      </c>
      <c r="H164" s="272">
        <v>60015774</v>
      </c>
      <c r="I164" s="272" t="s">
        <v>86</v>
      </c>
      <c r="J164" s="272" t="s">
        <v>1176</v>
      </c>
      <c r="K164" s="272">
        <v>117537</v>
      </c>
      <c r="L164" s="272" t="s">
        <v>1169</v>
      </c>
      <c r="M164" s="272" t="s">
        <v>1177</v>
      </c>
      <c r="N164" s="14">
        <v>1972</v>
      </c>
      <c r="O164" s="272"/>
      <c r="P164" s="273" t="s">
        <v>1178</v>
      </c>
      <c r="Q164" s="276" t="s">
        <v>1179</v>
      </c>
      <c r="R164" s="283"/>
      <c r="S164" s="275" t="s">
        <v>765</v>
      </c>
      <c r="T164" s="293">
        <v>200</v>
      </c>
      <c r="U164" s="284">
        <v>14037</v>
      </c>
    </row>
    <row r="165" spans="1:22" s="271" customFormat="1" ht="20.25" customHeight="1" x14ac:dyDescent="0.2">
      <c r="A165" s="292"/>
      <c r="B165" s="30" t="s">
        <v>1220</v>
      </c>
      <c r="C165" s="455" t="s">
        <v>1180</v>
      </c>
      <c r="D165" s="272" t="s">
        <v>1181</v>
      </c>
      <c r="E165" s="272" t="s">
        <v>1182</v>
      </c>
      <c r="F165" s="272" t="s">
        <v>1183</v>
      </c>
      <c r="G165" s="272" t="s">
        <v>1184</v>
      </c>
      <c r="H165" s="272" t="s">
        <v>1185</v>
      </c>
      <c r="I165" s="272" t="s">
        <v>86</v>
      </c>
      <c r="J165" s="272" t="s">
        <v>1186</v>
      </c>
      <c r="K165" s="272" t="s">
        <v>1187</v>
      </c>
      <c r="L165" s="272" t="s">
        <v>1183</v>
      </c>
      <c r="M165" s="272" t="s">
        <v>1188</v>
      </c>
      <c r="N165" s="275"/>
      <c r="O165" s="272"/>
      <c r="P165" s="273" t="s">
        <v>1189</v>
      </c>
      <c r="Q165" s="276" t="s">
        <v>1190</v>
      </c>
      <c r="R165" s="283"/>
      <c r="S165" s="275" t="s">
        <v>765</v>
      </c>
      <c r="T165" s="293">
        <v>100</v>
      </c>
      <c r="U165" s="284">
        <v>2662</v>
      </c>
    </row>
    <row r="166" spans="1:22" s="271" customFormat="1" ht="20.25" customHeight="1" x14ac:dyDescent="0.2">
      <c r="A166" s="292"/>
      <c r="B166" s="30" t="s">
        <v>1221</v>
      </c>
      <c r="C166" s="455" t="s">
        <v>1191</v>
      </c>
      <c r="D166" s="272" t="s">
        <v>1192</v>
      </c>
      <c r="E166" s="272">
        <v>2117</v>
      </c>
      <c r="F166" s="272" t="s">
        <v>681</v>
      </c>
      <c r="G166" s="272" t="s">
        <v>1184</v>
      </c>
      <c r="H166" s="272" t="s">
        <v>1193</v>
      </c>
      <c r="I166" s="272" t="s">
        <v>137</v>
      </c>
      <c r="J166" s="272" t="s">
        <v>1194</v>
      </c>
      <c r="K166" s="272" t="s">
        <v>1195</v>
      </c>
      <c r="L166" s="272" t="s">
        <v>1196</v>
      </c>
      <c r="M166" s="272" t="s">
        <v>1197</v>
      </c>
      <c r="N166" s="275"/>
      <c r="O166" s="272"/>
      <c r="P166" s="273" t="s">
        <v>1189</v>
      </c>
      <c r="Q166" s="274" t="s">
        <v>1198</v>
      </c>
      <c r="R166" s="283"/>
      <c r="S166" s="275" t="s">
        <v>765</v>
      </c>
      <c r="T166" s="293">
        <v>100</v>
      </c>
      <c r="U166" s="284">
        <v>7841</v>
      </c>
    </row>
    <row r="167" spans="1:22" s="271" customFormat="1" ht="20.25" customHeight="1" x14ac:dyDescent="0.25">
      <c r="A167" s="292"/>
      <c r="B167" s="30" t="s">
        <v>1222</v>
      </c>
      <c r="C167" s="456" t="s">
        <v>1199</v>
      </c>
      <c r="D167" s="277">
        <v>1634</v>
      </c>
      <c r="E167" s="272" t="s">
        <v>1200</v>
      </c>
      <c r="F167" s="278">
        <v>41121</v>
      </c>
      <c r="G167" s="272" t="s">
        <v>679</v>
      </c>
      <c r="H167" s="277" t="s">
        <v>1201</v>
      </c>
      <c r="I167" s="279">
        <v>41069</v>
      </c>
      <c r="J167" s="272" t="s">
        <v>1202</v>
      </c>
      <c r="K167" s="277">
        <v>118656</v>
      </c>
      <c r="L167" s="280">
        <v>40760</v>
      </c>
      <c r="M167" s="277">
        <v>14931.2</v>
      </c>
      <c r="N167" s="14">
        <v>4750.16</v>
      </c>
      <c r="O167" s="281"/>
      <c r="P167" s="273" t="s">
        <v>340</v>
      </c>
      <c r="Q167" s="276" t="s">
        <v>793</v>
      </c>
      <c r="R167" s="283"/>
      <c r="S167" s="275"/>
      <c r="T167" s="293"/>
      <c r="U167" s="284"/>
    </row>
    <row r="168" spans="1:22" s="271" customFormat="1" ht="20.25" customHeight="1" x14ac:dyDescent="0.2">
      <c r="A168" s="292"/>
      <c r="B168" s="275"/>
      <c r="C168" s="456" t="s">
        <v>1203</v>
      </c>
      <c r="D168" s="277"/>
      <c r="E168" s="272" t="s">
        <v>1204</v>
      </c>
      <c r="F168" s="278"/>
      <c r="G168" s="272" t="s">
        <v>1205</v>
      </c>
      <c r="H168" s="277" t="s">
        <v>1206</v>
      </c>
      <c r="I168" s="272" t="s">
        <v>206</v>
      </c>
      <c r="J168" s="272" t="s">
        <v>1207</v>
      </c>
      <c r="K168" s="277" t="s">
        <v>1208</v>
      </c>
      <c r="L168" s="272" t="s">
        <v>649</v>
      </c>
      <c r="M168" s="277">
        <v>50</v>
      </c>
      <c r="N168" s="275"/>
      <c r="O168" s="281"/>
      <c r="P168" s="273"/>
      <c r="Q168" s="276"/>
      <c r="R168" s="283"/>
      <c r="S168" s="275"/>
      <c r="T168" s="293"/>
      <c r="U168" s="284"/>
    </row>
    <row r="169" spans="1:22" s="271" customFormat="1" ht="20.25" customHeight="1" x14ac:dyDescent="0.25">
      <c r="A169" s="292"/>
      <c r="B169" s="30" t="s">
        <v>1223</v>
      </c>
      <c r="C169" s="456" t="s">
        <v>1209</v>
      </c>
      <c r="D169" s="277">
        <v>3046</v>
      </c>
      <c r="E169" s="272" t="s">
        <v>1210</v>
      </c>
      <c r="F169" s="278">
        <v>44498</v>
      </c>
      <c r="G169" s="272" t="s">
        <v>934</v>
      </c>
      <c r="H169" s="282" t="s">
        <v>1211</v>
      </c>
      <c r="I169" s="272" t="s">
        <v>206</v>
      </c>
      <c r="J169" s="272" t="s">
        <v>1212</v>
      </c>
      <c r="K169" s="282" t="s">
        <v>1213</v>
      </c>
      <c r="L169" s="272" t="s">
        <v>649</v>
      </c>
      <c r="M169" s="277">
        <v>1425</v>
      </c>
      <c r="N169" s="14">
        <v>504</v>
      </c>
      <c r="O169" s="281"/>
      <c r="P169" s="273" t="s">
        <v>340</v>
      </c>
      <c r="Q169" s="276"/>
      <c r="R169" s="283"/>
      <c r="S169" s="275"/>
      <c r="T169" s="293"/>
      <c r="U169" s="284"/>
    </row>
    <row r="170" spans="1:22" s="271" customFormat="1" ht="20.25" customHeight="1" thickBot="1" x14ac:dyDescent="0.3">
      <c r="A170" s="294"/>
      <c r="B170" s="135" t="s">
        <v>1224</v>
      </c>
      <c r="C170" s="296" t="s">
        <v>1214</v>
      </c>
      <c r="D170" s="297">
        <v>3047</v>
      </c>
      <c r="E170" s="298" t="s">
        <v>1215</v>
      </c>
      <c r="F170" s="299">
        <v>44498</v>
      </c>
      <c r="G170" s="298" t="s">
        <v>1205</v>
      </c>
      <c r="H170" s="297" t="s">
        <v>1216</v>
      </c>
      <c r="I170" s="298" t="s">
        <v>206</v>
      </c>
      <c r="J170" s="298" t="s">
        <v>1207</v>
      </c>
      <c r="K170" s="297" t="s">
        <v>1217</v>
      </c>
      <c r="L170" s="298" t="s">
        <v>649</v>
      </c>
      <c r="M170" s="297">
        <v>2234</v>
      </c>
      <c r="N170" s="136">
        <v>804</v>
      </c>
      <c r="O170" s="300"/>
      <c r="P170" s="301" t="s">
        <v>508</v>
      </c>
      <c r="Q170" s="302"/>
      <c r="R170" s="303"/>
      <c r="S170" s="295"/>
      <c r="T170" s="304"/>
      <c r="U170" s="284"/>
    </row>
    <row r="171" spans="1:22" customFormat="1" ht="20.25" customHeight="1" x14ac:dyDescent="0.25">
      <c r="A171" s="306" t="s">
        <v>1228</v>
      </c>
      <c r="B171" s="129" t="s">
        <v>1284</v>
      </c>
      <c r="C171" s="263" t="s">
        <v>1226</v>
      </c>
      <c r="D171" s="263" t="s">
        <v>1227</v>
      </c>
      <c r="E171" s="263">
        <v>23760</v>
      </c>
      <c r="F171" s="263">
        <v>2007</v>
      </c>
      <c r="G171" s="263" t="s">
        <v>1229</v>
      </c>
      <c r="H171" s="263" t="s">
        <v>1230</v>
      </c>
      <c r="I171" s="263" t="s">
        <v>1231</v>
      </c>
      <c r="J171" s="263" t="s">
        <v>1232</v>
      </c>
      <c r="K171" s="263" t="s">
        <v>1233</v>
      </c>
      <c r="L171" s="263">
        <v>1987</v>
      </c>
      <c r="M171" s="307" t="s">
        <v>1234</v>
      </c>
      <c r="N171" s="159">
        <v>2308</v>
      </c>
      <c r="O171" s="308"/>
      <c r="P171" s="263" t="s">
        <v>1235</v>
      </c>
      <c r="Q171" s="263" t="s">
        <v>1236</v>
      </c>
      <c r="R171" s="263" t="s">
        <v>1237</v>
      </c>
      <c r="S171" s="17"/>
      <c r="T171" s="163"/>
    </row>
    <row r="172" spans="1:22" customFormat="1" ht="20.25" customHeight="1" x14ac:dyDescent="0.25">
      <c r="A172" s="309"/>
      <c r="B172" s="30" t="s">
        <v>1283</v>
      </c>
      <c r="C172" s="216" t="s">
        <v>1238</v>
      </c>
      <c r="D172" s="216" t="s">
        <v>1239</v>
      </c>
      <c r="E172" s="216"/>
      <c r="F172" s="216" t="s">
        <v>613</v>
      </c>
      <c r="G172" s="216" t="s">
        <v>1240</v>
      </c>
      <c r="H172" s="216" t="s">
        <v>1241</v>
      </c>
      <c r="I172" s="216" t="s">
        <v>52</v>
      </c>
      <c r="J172" s="216" t="s">
        <v>1242</v>
      </c>
      <c r="K172" s="216" t="s">
        <v>1243</v>
      </c>
      <c r="L172" s="216"/>
      <c r="M172" s="216" t="s">
        <v>1244</v>
      </c>
      <c r="N172" s="14">
        <v>960</v>
      </c>
      <c r="O172" s="55"/>
      <c r="P172" s="55" t="s">
        <v>1245</v>
      </c>
      <c r="Q172" s="216"/>
      <c r="R172" s="216" t="s">
        <v>1246</v>
      </c>
      <c r="S172" s="13"/>
      <c r="T172" s="165"/>
    </row>
    <row r="173" spans="1:22" customFormat="1" ht="20.25" customHeight="1" x14ac:dyDescent="0.25">
      <c r="A173" s="309"/>
      <c r="B173" s="14"/>
      <c r="C173" s="216" t="s">
        <v>1247</v>
      </c>
      <c r="D173" s="216"/>
      <c r="E173" s="216" t="s">
        <v>1248</v>
      </c>
      <c r="F173" s="216" t="s">
        <v>933</v>
      </c>
      <c r="G173" s="216" t="s">
        <v>1249</v>
      </c>
      <c r="H173" s="216" t="s">
        <v>1250</v>
      </c>
      <c r="I173" s="216" t="s">
        <v>206</v>
      </c>
      <c r="J173" s="216" t="s">
        <v>1251</v>
      </c>
      <c r="K173" s="216" t="s">
        <v>1252</v>
      </c>
      <c r="L173" s="216" t="s">
        <v>206</v>
      </c>
      <c r="M173" s="55"/>
      <c r="N173" s="14"/>
      <c r="O173" s="305"/>
      <c r="P173" s="55" t="s">
        <v>508</v>
      </c>
      <c r="Q173" s="216"/>
      <c r="R173" s="216" t="s">
        <v>1246</v>
      </c>
      <c r="S173" s="13"/>
      <c r="T173" s="165"/>
    </row>
    <row r="174" spans="1:22" customFormat="1" ht="20.25" customHeight="1" x14ac:dyDescent="0.25">
      <c r="A174" s="309"/>
      <c r="B174" s="30" t="s">
        <v>1280</v>
      </c>
      <c r="C174" s="216" t="s">
        <v>1253</v>
      </c>
      <c r="D174" s="216" t="s">
        <v>1254</v>
      </c>
      <c r="E174" s="216" t="s">
        <v>1255</v>
      </c>
      <c r="F174" s="216" t="s">
        <v>1256</v>
      </c>
      <c r="G174" s="216" t="s">
        <v>1257</v>
      </c>
      <c r="H174" s="216" t="s">
        <v>1258</v>
      </c>
      <c r="I174" s="216" t="s">
        <v>77</v>
      </c>
      <c r="J174" s="216" t="s">
        <v>1259</v>
      </c>
      <c r="K174" s="216" t="s">
        <v>1260</v>
      </c>
      <c r="L174" s="55" t="s">
        <v>77</v>
      </c>
      <c r="M174" s="55" t="s">
        <v>1261</v>
      </c>
      <c r="N174" s="14">
        <v>1650</v>
      </c>
      <c r="O174" s="305" t="s">
        <v>1262</v>
      </c>
      <c r="P174" s="55" t="s">
        <v>508</v>
      </c>
      <c r="Q174" s="216" t="s">
        <v>1263</v>
      </c>
      <c r="R174" s="216" t="s">
        <v>1246</v>
      </c>
      <c r="S174" s="13" t="s">
        <v>329</v>
      </c>
      <c r="T174" s="165">
        <v>315</v>
      </c>
    </row>
    <row r="175" spans="1:22" customFormat="1" ht="20.25" customHeight="1" x14ac:dyDescent="0.25">
      <c r="A175" s="309"/>
      <c r="B175" s="30" t="s">
        <v>1281</v>
      </c>
      <c r="C175" s="216" t="s">
        <v>1264</v>
      </c>
      <c r="D175" s="216" t="s">
        <v>1265</v>
      </c>
      <c r="E175" s="216" t="s">
        <v>1266</v>
      </c>
      <c r="F175" s="216" t="s">
        <v>1256</v>
      </c>
      <c r="G175" s="216" t="s">
        <v>1257</v>
      </c>
      <c r="H175" s="216" t="s">
        <v>1267</v>
      </c>
      <c r="I175" s="216" t="s">
        <v>77</v>
      </c>
      <c r="J175" s="216" t="s">
        <v>1259</v>
      </c>
      <c r="K175" s="216" t="s">
        <v>1268</v>
      </c>
      <c r="L175" s="55" t="s">
        <v>77</v>
      </c>
      <c r="M175" s="55" t="s">
        <v>1269</v>
      </c>
      <c r="N175" s="14">
        <v>2604</v>
      </c>
      <c r="O175" s="305"/>
      <c r="P175" s="55" t="s">
        <v>508</v>
      </c>
      <c r="Q175" s="216" t="s">
        <v>1270</v>
      </c>
      <c r="R175" s="216" t="s">
        <v>1246</v>
      </c>
      <c r="S175" s="13" t="s">
        <v>329</v>
      </c>
      <c r="T175" s="165">
        <v>315</v>
      </c>
    </row>
    <row r="176" spans="1:22" customFormat="1" ht="20.25" customHeight="1" thickBot="1" x14ac:dyDescent="0.3">
      <c r="A176" s="310"/>
      <c r="B176" s="135" t="s">
        <v>1282</v>
      </c>
      <c r="C176" s="266" t="s">
        <v>1271</v>
      </c>
      <c r="D176" s="266" t="s">
        <v>1272</v>
      </c>
      <c r="E176" s="266" t="s">
        <v>1273</v>
      </c>
      <c r="F176" s="266" t="s">
        <v>1256</v>
      </c>
      <c r="G176" s="266" t="s">
        <v>1257</v>
      </c>
      <c r="H176" s="266" t="s">
        <v>1274</v>
      </c>
      <c r="I176" s="266" t="s">
        <v>77</v>
      </c>
      <c r="J176" s="266" t="s">
        <v>1259</v>
      </c>
      <c r="K176" s="266" t="s">
        <v>1275</v>
      </c>
      <c r="L176" s="311" t="s">
        <v>77</v>
      </c>
      <c r="M176" s="311" t="s">
        <v>1276</v>
      </c>
      <c r="N176" s="136">
        <v>2949</v>
      </c>
      <c r="O176" s="311"/>
      <c r="P176" s="311" t="s">
        <v>1277</v>
      </c>
      <c r="Q176" s="266" t="s">
        <v>1278</v>
      </c>
      <c r="R176" s="266" t="s">
        <v>1279</v>
      </c>
      <c r="S176" s="311" t="s">
        <v>765</v>
      </c>
      <c r="T176" s="167">
        <v>200</v>
      </c>
    </row>
    <row r="177" spans="1:20" customFormat="1" ht="20.25" customHeight="1" x14ac:dyDescent="0.25">
      <c r="A177" s="314" t="s">
        <v>1287</v>
      </c>
      <c r="B177" s="315" t="s">
        <v>1322</v>
      </c>
      <c r="C177" s="87" t="s">
        <v>1285</v>
      </c>
      <c r="D177" s="87" t="s">
        <v>1286</v>
      </c>
      <c r="E177" s="316">
        <v>4552</v>
      </c>
      <c r="F177" s="316">
        <v>2014</v>
      </c>
      <c r="G177" s="87" t="s">
        <v>1288</v>
      </c>
      <c r="H177" s="316" t="s">
        <v>1289</v>
      </c>
      <c r="I177" s="316">
        <v>2013</v>
      </c>
      <c r="J177" s="316" t="s">
        <v>1290</v>
      </c>
      <c r="K177" s="316">
        <v>118867</v>
      </c>
      <c r="L177" s="316">
        <v>2013</v>
      </c>
      <c r="M177" s="316">
        <v>13943</v>
      </c>
      <c r="N177" s="159">
        <v>3372</v>
      </c>
      <c r="O177" s="87"/>
      <c r="P177" s="87" t="s">
        <v>340</v>
      </c>
      <c r="Q177" s="316" t="s">
        <v>1291</v>
      </c>
      <c r="R177" s="316"/>
      <c r="S177" s="317" t="s">
        <v>329</v>
      </c>
      <c r="T177" s="318">
        <v>200</v>
      </c>
    </row>
    <row r="178" spans="1:20" customFormat="1" ht="20.25" customHeight="1" x14ac:dyDescent="0.25">
      <c r="A178" s="319"/>
      <c r="B178" s="312" t="s">
        <v>1323</v>
      </c>
      <c r="C178" s="91" t="s">
        <v>1292</v>
      </c>
      <c r="D178" s="91" t="s">
        <v>1293</v>
      </c>
      <c r="E178" s="91">
        <v>2960</v>
      </c>
      <c r="F178" s="91">
        <v>2007</v>
      </c>
      <c r="G178" s="91" t="s">
        <v>1294</v>
      </c>
      <c r="H178" s="91" t="s">
        <v>1295</v>
      </c>
      <c r="I178" s="91" t="s">
        <v>127</v>
      </c>
      <c r="J178" s="91" t="s">
        <v>1290</v>
      </c>
      <c r="K178" s="91" t="s">
        <v>1296</v>
      </c>
      <c r="L178" s="91">
        <v>2007</v>
      </c>
      <c r="M178" s="91" t="s">
        <v>1297</v>
      </c>
      <c r="N178" s="14">
        <v>2031</v>
      </c>
      <c r="O178" s="91" t="s">
        <v>1298</v>
      </c>
      <c r="P178" s="91" t="s">
        <v>508</v>
      </c>
      <c r="Q178" s="107" t="s">
        <v>1299</v>
      </c>
      <c r="R178" s="146"/>
      <c r="S178" s="313" t="s">
        <v>329</v>
      </c>
      <c r="T178" s="165">
        <v>315</v>
      </c>
    </row>
    <row r="179" spans="1:20" customFormat="1" ht="20.25" customHeight="1" x14ac:dyDescent="0.25">
      <c r="A179" s="319"/>
      <c r="B179" s="312" t="s">
        <v>1324</v>
      </c>
      <c r="C179" s="91" t="s">
        <v>1300</v>
      </c>
      <c r="D179" s="91" t="s">
        <v>1301</v>
      </c>
      <c r="E179" s="91" t="s">
        <v>1302</v>
      </c>
      <c r="F179" s="91" t="s">
        <v>179</v>
      </c>
      <c r="G179" s="91" t="s">
        <v>1294</v>
      </c>
      <c r="H179" s="91" t="s">
        <v>1303</v>
      </c>
      <c r="I179" s="91" t="s">
        <v>179</v>
      </c>
      <c r="J179" s="91" t="s">
        <v>1304</v>
      </c>
      <c r="K179" s="91" t="s">
        <v>1305</v>
      </c>
      <c r="L179" s="91" t="s">
        <v>1306</v>
      </c>
      <c r="M179" s="91" t="s">
        <v>1307</v>
      </c>
      <c r="N179" s="14">
        <v>2309</v>
      </c>
      <c r="O179" s="91" t="s">
        <v>1308</v>
      </c>
      <c r="P179" s="91" t="s">
        <v>508</v>
      </c>
      <c r="Q179" s="91" t="s">
        <v>1309</v>
      </c>
      <c r="R179" s="146"/>
      <c r="S179" s="313" t="s">
        <v>329</v>
      </c>
      <c r="T179" s="165">
        <v>315</v>
      </c>
    </row>
    <row r="180" spans="1:20" customFormat="1" ht="20.25" customHeight="1" x14ac:dyDescent="0.25">
      <c r="A180" s="319"/>
      <c r="B180" s="312" t="s">
        <v>1325</v>
      </c>
      <c r="C180" s="91" t="s">
        <v>1310</v>
      </c>
      <c r="D180" s="91" t="s">
        <v>1311</v>
      </c>
      <c r="E180" s="91">
        <v>40500010</v>
      </c>
      <c r="F180" s="91" t="s">
        <v>137</v>
      </c>
      <c r="G180" s="91" t="s">
        <v>1288</v>
      </c>
      <c r="H180" s="91" t="s">
        <v>1312</v>
      </c>
      <c r="I180" s="91" t="s">
        <v>137</v>
      </c>
      <c r="J180" s="91" t="s">
        <v>1313</v>
      </c>
      <c r="K180" s="91" t="s">
        <v>1314</v>
      </c>
      <c r="L180" s="91">
        <v>2005</v>
      </c>
      <c r="M180" s="91" t="s">
        <v>1315</v>
      </c>
      <c r="N180" s="14">
        <v>2939</v>
      </c>
      <c r="O180" s="91"/>
      <c r="P180" s="91" t="s">
        <v>340</v>
      </c>
      <c r="Q180" s="107"/>
      <c r="R180" s="146"/>
      <c r="S180" s="13" t="s">
        <v>329</v>
      </c>
      <c r="T180" s="165">
        <v>200</v>
      </c>
    </row>
    <row r="181" spans="1:20" customFormat="1" ht="20.25" customHeight="1" thickBot="1" x14ac:dyDescent="0.3">
      <c r="A181" s="320"/>
      <c r="B181" s="321" t="s">
        <v>1326</v>
      </c>
      <c r="C181" s="95" t="s">
        <v>1316</v>
      </c>
      <c r="D181" s="95" t="s">
        <v>1317</v>
      </c>
      <c r="E181" s="95">
        <v>9120105</v>
      </c>
      <c r="F181" s="95">
        <v>2010</v>
      </c>
      <c r="G181" s="95" t="s">
        <v>1318</v>
      </c>
      <c r="H181" s="95" t="s">
        <v>1319</v>
      </c>
      <c r="I181" s="95" t="s">
        <v>353</v>
      </c>
      <c r="J181" s="95" t="s">
        <v>1304</v>
      </c>
      <c r="K181" s="95" t="s">
        <v>1320</v>
      </c>
      <c r="L181" s="95">
        <v>2008</v>
      </c>
      <c r="M181" s="95" t="s">
        <v>1321</v>
      </c>
      <c r="N181" s="136"/>
      <c r="O181" s="95" t="s">
        <v>1101</v>
      </c>
      <c r="P181" s="95" t="s">
        <v>340</v>
      </c>
      <c r="Q181" s="153"/>
      <c r="R181" s="153"/>
      <c r="S181" s="25"/>
      <c r="T181" s="167"/>
    </row>
    <row r="182" spans="1:20" customFormat="1" ht="20.25" customHeight="1" x14ac:dyDescent="0.25">
      <c r="A182" s="330" t="s">
        <v>1329</v>
      </c>
      <c r="B182" s="129" t="s">
        <v>1456</v>
      </c>
      <c r="C182" s="323" t="s">
        <v>1327</v>
      </c>
      <c r="D182" s="323" t="s">
        <v>1328</v>
      </c>
      <c r="E182" s="323">
        <v>12060225</v>
      </c>
      <c r="F182" s="323" t="s">
        <v>1330</v>
      </c>
      <c r="G182" s="323" t="s">
        <v>345</v>
      </c>
      <c r="H182" s="323">
        <v>60290884</v>
      </c>
      <c r="I182" s="323" t="s">
        <v>1331</v>
      </c>
      <c r="J182" s="323" t="s">
        <v>1332</v>
      </c>
      <c r="K182" s="323">
        <v>547695</v>
      </c>
      <c r="L182" s="323" t="s">
        <v>1333</v>
      </c>
      <c r="M182" s="324" t="s">
        <v>1334</v>
      </c>
      <c r="N182" s="159">
        <v>1351</v>
      </c>
      <c r="O182" s="324" t="s">
        <v>1335</v>
      </c>
      <c r="P182" s="238" t="s">
        <v>1336</v>
      </c>
      <c r="Q182" s="238" t="s">
        <v>1337</v>
      </c>
      <c r="R182" s="238" t="s">
        <v>1338</v>
      </c>
      <c r="S182" s="17" t="s">
        <v>329</v>
      </c>
      <c r="T182" s="163">
        <v>100</v>
      </c>
    </row>
    <row r="183" spans="1:20" customFormat="1" ht="20.25" customHeight="1" x14ac:dyDescent="0.25">
      <c r="A183" s="331"/>
      <c r="B183" s="30" t="s">
        <v>1453</v>
      </c>
      <c r="C183" s="322" t="s">
        <v>1339</v>
      </c>
      <c r="D183" s="322" t="s">
        <v>1340</v>
      </c>
      <c r="E183" s="322" t="s">
        <v>1341</v>
      </c>
      <c r="F183" s="322" t="s">
        <v>1342</v>
      </c>
      <c r="G183" s="322" t="s">
        <v>530</v>
      </c>
      <c r="H183" s="322">
        <v>60017911</v>
      </c>
      <c r="I183" s="322" t="s">
        <v>1343</v>
      </c>
      <c r="J183" s="322" t="s">
        <v>1344</v>
      </c>
      <c r="K183" s="322" t="s">
        <v>1345</v>
      </c>
      <c r="L183" s="322" t="s">
        <v>1346</v>
      </c>
      <c r="M183" s="325" t="s">
        <v>1347</v>
      </c>
      <c r="N183" s="14">
        <v>1710</v>
      </c>
      <c r="O183" s="325" t="s">
        <v>1348</v>
      </c>
      <c r="P183" s="227" t="s">
        <v>1349</v>
      </c>
      <c r="Q183" s="215" t="s">
        <v>1350</v>
      </c>
      <c r="R183" s="215" t="s">
        <v>1338</v>
      </c>
      <c r="S183" s="13" t="s">
        <v>329</v>
      </c>
      <c r="T183" s="165">
        <v>200</v>
      </c>
    </row>
    <row r="184" spans="1:20" customFormat="1" ht="20.25" customHeight="1" x14ac:dyDescent="0.25">
      <c r="A184" s="331"/>
      <c r="B184" s="30" t="s">
        <v>1457</v>
      </c>
      <c r="C184" s="322" t="s">
        <v>1351</v>
      </c>
      <c r="D184" s="322" t="s">
        <v>1352</v>
      </c>
      <c r="E184" s="322" t="s">
        <v>1353</v>
      </c>
      <c r="F184" s="322" t="s">
        <v>1354</v>
      </c>
      <c r="G184" s="322" t="s">
        <v>1355</v>
      </c>
      <c r="H184" s="322" t="s">
        <v>1356</v>
      </c>
      <c r="I184" s="322" t="s">
        <v>1357</v>
      </c>
      <c r="J184" s="322" t="s">
        <v>1358</v>
      </c>
      <c r="K184" s="322" t="s">
        <v>1359</v>
      </c>
      <c r="L184" s="322" t="s">
        <v>1357</v>
      </c>
      <c r="M184" s="325" t="s">
        <v>1360</v>
      </c>
      <c r="N184" s="14">
        <v>1116</v>
      </c>
      <c r="O184" s="325" t="s">
        <v>573</v>
      </c>
      <c r="P184" s="227" t="s">
        <v>1361</v>
      </c>
      <c r="Q184" s="215" t="s">
        <v>1362</v>
      </c>
      <c r="R184" s="215" t="s">
        <v>1338</v>
      </c>
      <c r="S184" s="13"/>
      <c r="T184" s="165"/>
    </row>
    <row r="185" spans="1:20" customFormat="1" ht="20.25" customHeight="1" x14ac:dyDescent="0.25">
      <c r="A185" s="331"/>
      <c r="B185" s="30" t="s">
        <v>1452</v>
      </c>
      <c r="C185" s="322" t="s">
        <v>1363</v>
      </c>
      <c r="D185" s="322" t="s">
        <v>1364</v>
      </c>
      <c r="E185" s="322" t="s">
        <v>1365</v>
      </c>
      <c r="F185" s="322" t="s">
        <v>1366</v>
      </c>
      <c r="G185" s="322" t="s">
        <v>556</v>
      </c>
      <c r="H185" s="322" t="s">
        <v>1367</v>
      </c>
      <c r="I185" s="322" t="s">
        <v>1368</v>
      </c>
      <c r="J185" s="262" t="s">
        <v>1369</v>
      </c>
      <c r="K185" s="322" t="s">
        <v>336</v>
      </c>
      <c r="L185" s="322" t="s">
        <v>1370</v>
      </c>
      <c r="M185" s="326" t="s">
        <v>1371</v>
      </c>
      <c r="N185" s="14">
        <v>492</v>
      </c>
      <c r="O185" s="329" t="s">
        <v>573</v>
      </c>
      <c r="P185" s="215" t="s">
        <v>1336</v>
      </c>
      <c r="Q185" s="215" t="s">
        <v>1350</v>
      </c>
      <c r="R185" s="219" t="s">
        <v>1338</v>
      </c>
      <c r="S185" s="13"/>
      <c r="T185" s="165"/>
    </row>
    <row r="186" spans="1:20" customFormat="1" ht="20.25" customHeight="1" x14ac:dyDescent="0.25">
      <c r="A186" s="331"/>
      <c r="B186" s="30" t="s">
        <v>1455</v>
      </c>
      <c r="C186" s="322" t="s">
        <v>1372</v>
      </c>
      <c r="D186" s="322" t="s">
        <v>1373</v>
      </c>
      <c r="E186" s="322" t="s">
        <v>1374</v>
      </c>
      <c r="F186" s="322" t="s">
        <v>1375</v>
      </c>
      <c r="G186" s="322" t="s">
        <v>584</v>
      </c>
      <c r="H186" s="322" t="s">
        <v>1376</v>
      </c>
      <c r="I186" s="322" t="s">
        <v>366</v>
      </c>
      <c r="J186" s="262" t="s">
        <v>1377</v>
      </c>
      <c r="K186" s="322" t="s">
        <v>1378</v>
      </c>
      <c r="L186" s="322" t="s">
        <v>366</v>
      </c>
      <c r="M186" s="326" t="s">
        <v>1379</v>
      </c>
      <c r="N186" s="14">
        <v>2423</v>
      </c>
      <c r="O186" s="326" t="s">
        <v>1380</v>
      </c>
      <c r="P186" s="215" t="s">
        <v>1336</v>
      </c>
      <c r="Q186" s="215" t="s">
        <v>1350</v>
      </c>
      <c r="R186" s="219" t="s">
        <v>1381</v>
      </c>
      <c r="S186" s="13"/>
      <c r="T186" s="165"/>
    </row>
    <row r="187" spans="1:20" customFormat="1" ht="20.25" customHeight="1" thickBot="1" x14ac:dyDescent="0.3">
      <c r="A187" s="332"/>
      <c r="B187" s="135" t="s">
        <v>1454</v>
      </c>
      <c r="C187" s="327" t="s">
        <v>1382</v>
      </c>
      <c r="D187" s="327" t="s">
        <v>1383</v>
      </c>
      <c r="E187" s="327" t="s">
        <v>1384</v>
      </c>
      <c r="F187" s="327" t="s">
        <v>1385</v>
      </c>
      <c r="G187" s="327" t="s">
        <v>1386</v>
      </c>
      <c r="H187" s="327" t="s">
        <v>1387</v>
      </c>
      <c r="I187" s="327" t="s">
        <v>1388</v>
      </c>
      <c r="J187" s="327" t="s">
        <v>1389</v>
      </c>
      <c r="K187" s="327" t="s">
        <v>1390</v>
      </c>
      <c r="L187" s="327" t="s">
        <v>1388</v>
      </c>
      <c r="M187" s="328" t="s">
        <v>1391</v>
      </c>
      <c r="N187" s="136">
        <v>1715</v>
      </c>
      <c r="O187" s="328" t="s">
        <v>1392</v>
      </c>
      <c r="P187" s="217" t="s">
        <v>1393</v>
      </c>
      <c r="Q187" s="217" t="s">
        <v>1350</v>
      </c>
      <c r="R187" s="217" t="s">
        <v>1381</v>
      </c>
      <c r="S187" s="25"/>
      <c r="T187" s="167"/>
    </row>
    <row r="188" spans="1:20" customFormat="1" ht="20.25" customHeight="1" x14ac:dyDescent="0.25">
      <c r="A188" s="339" t="s">
        <v>1396</v>
      </c>
      <c r="B188" s="129" t="s">
        <v>1464</v>
      </c>
      <c r="C188" s="323" t="s">
        <v>1394</v>
      </c>
      <c r="D188" s="323" t="s">
        <v>1395</v>
      </c>
      <c r="E188" s="323" t="s">
        <v>1397</v>
      </c>
      <c r="F188" s="323" t="s">
        <v>1398</v>
      </c>
      <c r="G188" s="323" t="s">
        <v>337</v>
      </c>
      <c r="H188" s="323" t="s">
        <v>1399</v>
      </c>
      <c r="I188" s="323" t="s">
        <v>1400</v>
      </c>
      <c r="J188" s="323" t="s">
        <v>1401</v>
      </c>
      <c r="K188" s="323" t="s">
        <v>1402</v>
      </c>
      <c r="L188" s="263" t="s">
        <v>1403</v>
      </c>
      <c r="M188" s="324" t="s">
        <v>1404</v>
      </c>
      <c r="N188" s="159"/>
      <c r="O188" s="324" t="s">
        <v>20</v>
      </c>
      <c r="P188" s="238" t="s">
        <v>1336</v>
      </c>
      <c r="Q188" s="238" t="s">
        <v>1350</v>
      </c>
      <c r="R188" s="238" t="s">
        <v>1338</v>
      </c>
      <c r="S188" s="17"/>
      <c r="T188" s="163"/>
    </row>
    <row r="189" spans="1:20" customFormat="1" ht="20.25" customHeight="1" x14ac:dyDescent="0.25">
      <c r="A189" s="340"/>
      <c r="B189" s="30" t="s">
        <v>1463</v>
      </c>
      <c r="C189" s="322" t="s">
        <v>1405</v>
      </c>
      <c r="D189" s="322" t="s">
        <v>1406</v>
      </c>
      <c r="E189" s="322" t="s">
        <v>1407</v>
      </c>
      <c r="F189" s="322" t="s">
        <v>1408</v>
      </c>
      <c r="G189" s="322" t="s">
        <v>594</v>
      </c>
      <c r="H189" s="322" t="s">
        <v>1409</v>
      </c>
      <c r="I189" s="322" t="s">
        <v>1410</v>
      </c>
      <c r="J189" s="322" t="s">
        <v>1411</v>
      </c>
      <c r="K189" s="322" t="s">
        <v>1412</v>
      </c>
      <c r="L189" s="322" t="s">
        <v>1413</v>
      </c>
      <c r="M189" s="326" t="s">
        <v>1414</v>
      </c>
      <c r="N189" s="14"/>
      <c r="O189" s="326" t="s">
        <v>1415</v>
      </c>
      <c r="P189" s="322" t="s">
        <v>1416</v>
      </c>
      <c r="Q189" s="215" t="s">
        <v>1350</v>
      </c>
      <c r="R189" s="215" t="s">
        <v>1338</v>
      </c>
      <c r="S189" s="13"/>
      <c r="T189" s="165"/>
    </row>
    <row r="190" spans="1:20" customFormat="1" ht="20.25" customHeight="1" x14ac:dyDescent="0.25">
      <c r="A190" s="340"/>
      <c r="B190" s="14"/>
      <c r="C190" s="216" t="s">
        <v>1417</v>
      </c>
      <c r="D190" s="216" t="s">
        <v>1418</v>
      </c>
      <c r="E190" s="216" t="s">
        <v>1419</v>
      </c>
      <c r="F190" s="216" t="s">
        <v>1420</v>
      </c>
      <c r="G190" s="216" t="s">
        <v>1421</v>
      </c>
      <c r="H190" s="216" t="s">
        <v>1422</v>
      </c>
      <c r="I190" s="216">
        <v>2001</v>
      </c>
      <c r="J190" s="216" t="s">
        <v>1423</v>
      </c>
      <c r="K190" s="216">
        <v>7260690401</v>
      </c>
      <c r="L190" s="216"/>
      <c r="M190" s="326" t="s">
        <v>1424</v>
      </c>
      <c r="N190" s="14"/>
      <c r="O190" s="326" t="s">
        <v>1425</v>
      </c>
      <c r="P190" s="322" t="s">
        <v>1426</v>
      </c>
      <c r="Q190" s="215" t="s">
        <v>1427</v>
      </c>
      <c r="R190" s="230" t="s">
        <v>1338</v>
      </c>
      <c r="S190" s="13"/>
      <c r="T190" s="165"/>
    </row>
    <row r="191" spans="1:20" customFormat="1" ht="20.25" customHeight="1" thickBot="1" x14ac:dyDescent="0.3">
      <c r="A191" s="438"/>
      <c r="B191" s="135" t="s">
        <v>1462</v>
      </c>
      <c r="C191" s="327" t="s">
        <v>1428</v>
      </c>
      <c r="D191" s="327" t="s">
        <v>1429</v>
      </c>
      <c r="E191" s="327" t="s">
        <v>1430</v>
      </c>
      <c r="F191" s="327" t="s">
        <v>745</v>
      </c>
      <c r="G191" s="327" t="s">
        <v>600</v>
      </c>
      <c r="H191" s="327" t="s">
        <v>1431</v>
      </c>
      <c r="I191" s="327" t="s">
        <v>353</v>
      </c>
      <c r="J191" s="327" t="s">
        <v>747</v>
      </c>
      <c r="K191" s="327" t="s">
        <v>1432</v>
      </c>
      <c r="L191" s="327" t="s">
        <v>353</v>
      </c>
      <c r="M191" s="328" t="s">
        <v>1433</v>
      </c>
      <c r="N191" s="136"/>
      <c r="O191" s="439">
        <v>0</v>
      </c>
      <c r="P191" s="327" t="s">
        <v>1434</v>
      </c>
      <c r="Q191" s="217" t="s">
        <v>1350</v>
      </c>
      <c r="R191" s="217" t="s">
        <v>1338</v>
      </c>
      <c r="S191" s="25"/>
      <c r="T191" s="167"/>
    </row>
    <row r="192" spans="1:20" customFormat="1" ht="19.5" customHeight="1" x14ac:dyDescent="0.25">
      <c r="A192" s="247" t="s">
        <v>1465</v>
      </c>
      <c r="B192" s="129" t="s">
        <v>1459</v>
      </c>
      <c r="C192" s="440" t="s">
        <v>1435</v>
      </c>
      <c r="D192" s="441" t="s">
        <v>1436</v>
      </c>
      <c r="E192" s="251">
        <v>1613522</v>
      </c>
      <c r="F192" s="442" t="s">
        <v>1437</v>
      </c>
      <c r="G192" s="251" t="s">
        <v>1034</v>
      </c>
      <c r="H192" s="251">
        <v>752023</v>
      </c>
      <c r="I192" s="251">
        <v>2012</v>
      </c>
      <c r="J192" s="251" t="s">
        <v>1438</v>
      </c>
      <c r="K192" s="251">
        <v>728259</v>
      </c>
      <c r="L192" s="251">
        <v>2012</v>
      </c>
      <c r="M192" s="443">
        <v>28840</v>
      </c>
      <c r="N192" s="159">
        <v>3378</v>
      </c>
      <c r="O192" s="444">
        <v>23</v>
      </c>
      <c r="P192" s="237" t="s">
        <v>1439</v>
      </c>
      <c r="Q192" s="251" t="s">
        <v>1350</v>
      </c>
      <c r="R192" s="238" t="s">
        <v>1381</v>
      </c>
      <c r="S192" s="17" t="s">
        <v>329</v>
      </c>
      <c r="T192" s="163">
        <v>30</v>
      </c>
    </row>
    <row r="193" spans="1:22" customFormat="1" ht="19.5" customHeight="1" x14ac:dyDescent="0.25">
      <c r="A193" s="252"/>
      <c r="B193" s="30" t="s">
        <v>1458</v>
      </c>
      <c r="C193" s="333" t="s">
        <v>1440</v>
      </c>
      <c r="D193" s="229" t="s">
        <v>1441</v>
      </c>
      <c r="E193" s="230">
        <v>313521</v>
      </c>
      <c r="F193" s="334" t="s">
        <v>1437</v>
      </c>
      <c r="G193" s="230" t="s">
        <v>1034</v>
      </c>
      <c r="H193" s="230">
        <v>752022</v>
      </c>
      <c r="I193" s="230">
        <v>2012</v>
      </c>
      <c r="J193" s="230" t="s">
        <v>1438</v>
      </c>
      <c r="K193" s="230">
        <v>728289</v>
      </c>
      <c r="L193" s="230">
        <v>2012</v>
      </c>
      <c r="M193" s="337">
        <v>23606</v>
      </c>
      <c r="N193" s="14">
        <v>3823</v>
      </c>
      <c r="O193" s="338">
        <v>24</v>
      </c>
      <c r="P193" s="215" t="s">
        <v>1434</v>
      </c>
      <c r="Q193" s="224" t="s">
        <v>1442</v>
      </c>
      <c r="R193" s="215" t="s">
        <v>1381</v>
      </c>
      <c r="S193" s="13"/>
      <c r="T193" s="165"/>
    </row>
    <row r="194" spans="1:22" customFormat="1" ht="19.5" customHeight="1" x14ac:dyDescent="0.25">
      <c r="A194" s="252"/>
      <c r="B194" s="30" t="s">
        <v>1460</v>
      </c>
      <c r="C194" s="333" t="s">
        <v>1443</v>
      </c>
      <c r="D194" s="229" t="s">
        <v>1444</v>
      </c>
      <c r="E194" s="230">
        <v>6013525</v>
      </c>
      <c r="F194" s="334" t="s">
        <v>1437</v>
      </c>
      <c r="G194" s="230" t="s">
        <v>1445</v>
      </c>
      <c r="H194" s="230">
        <v>120159</v>
      </c>
      <c r="I194" s="230">
        <v>2012</v>
      </c>
      <c r="J194" s="230" t="s">
        <v>1446</v>
      </c>
      <c r="K194" s="230">
        <v>419362</v>
      </c>
      <c r="L194" s="230">
        <v>2012</v>
      </c>
      <c r="M194" s="335">
        <v>13611</v>
      </c>
      <c r="N194" s="14">
        <v>685</v>
      </c>
      <c r="O194" s="336">
        <v>27</v>
      </c>
      <c r="P194" s="227" t="s">
        <v>1447</v>
      </c>
      <c r="Q194" s="224" t="s">
        <v>1448</v>
      </c>
      <c r="R194" s="215" t="s">
        <v>1381</v>
      </c>
      <c r="S194" s="13" t="s">
        <v>329</v>
      </c>
      <c r="T194" s="165">
        <v>60</v>
      </c>
    </row>
    <row r="195" spans="1:22" customFormat="1" ht="19.5" customHeight="1" thickBot="1" x14ac:dyDescent="0.3">
      <c r="A195" s="253"/>
      <c r="B195" s="135" t="s">
        <v>1461</v>
      </c>
      <c r="C195" s="341" t="s">
        <v>1443</v>
      </c>
      <c r="D195" s="242" t="s">
        <v>1449</v>
      </c>
      <c r="E195" s="218">
        <v>6013526</v>
      </c>
      <c r="F195" s="342" t="s">
        <v>1437</v>
      </c>
      <c r="G195" s="218" t="s">
        <v>1445</v>
      </c>
      <c r="H195" s="218">
        <v>120183</v>
      </c>
      <c r="I195" s="218">
        <v>2012</v>
      </c>
      <c r="J195" s="218" t="s">
        <v>1446</v>
      </c>
      <c r="K195" s="218">
        <v>419323</v>
      </c>
      <c r="L195" s="218">
        <v>2012</v>
      </c>
      <c r="M195" s="343">
        <v>5363</v>
      </c>
      <c r="N195" s="136">
        <v>721</v>
      </c>
      <c r="O195" s="344" t="s">
        <v>1450</v>
      </c>
      <c r="P195" s="217" t="s">
        <v>1434</v>
      </c>
      <c r="Q195" s="254" t="s">
        <v>1451</v>
      </c>
      <c r="R195" s="217" t="s">
        <v>1381</v>
      </c>
      <c r="S195" s="25" t="s">
        <v>329</v>
      </c>
      <c r="T195" s="167">
        <v>60</v>
      </c>
    </row>
    <row r="196" spans="1:22" hidden="1" x14ac:dyDescent="0.25"/>
    <row r="197" spans="1:22" hidden="1" x14ac:dyDescent="0.25"/>
    <row r="198" spans="1:22" s="41" customFormat="1" ht="44.25" hidden="1" x14ac:dyDescent="0.25">
      <c r="A198" s="382"/>
      <c r="B198" s="174" t="s">
        <v>262</v>
      </c>
      <c r="C198" s="382"/>
      <c r="D198" s="382"/>
      <c r="E198" s="382"/>
      <c r="F198" s="382"/>
      <c r="G198" s="382"/>
      <c r="H198" s="382"/>
      <c r="I198" s="382"/>
      <c r="J198" s="382"/>
      <c r="K198" s="382"/>
      <c r="L198" s="382"/>
      <c r="M198" s="382"/>
      <c r="N198" s="382">
        <v>360</v>
      </c>
      <c r="O198" s="382"/>
      <c r="P198" s="382"/>
      <c r="Q198" s="382"/>
      <c r="R198" s="382"/>
      <c r="S198" s="382" t="s">
        <v>268</v>
      </c>
      <c r="T198" s="382"/>
    </row>
    <row r="199" spans="1:22" s="41" customFormat="1" ht="54.75" hidden="1" x14ac:dyDescent="0.25">
      <c r="A199" s="360"/>
      <c r="B199" s="42" t="s">
        <v>248</v>
      </c>
      <c r="C199" s="45" t="s">
        <v>132</v>
      </c>
      <c r="D199" s="45" t="s">
        <v>133</v>
      </c>
      <c r="E199" s="45" t="s">
        <v>134</v>
      </c>
      <c r="F199" s="45">
        <v>2010</v>
      </c>
      <c r="G199" s="45" t="s">
        <v>135</v>
      </c>
      <c r="H199" s="45" t="s">
        <v>136</v>
      </c>
      <c r="I199" s="45" t="s">
        <v>137</v>
      </c>
      <c r="J199" s="45" t="s">
        <v>138</v>
      </c>
      <c r="K199" s="45" t="s">
        <v>139</v>
      </c>
      <c r="L199" s="45"/>
      <c r="M199" s="45" t="s">
        <v>140</v>
      </c>
      <c r="N199" s="42">
        <v>8</v>
      </c>
      <c r="O199" s="45" t="s">
        <v>37</v>
      </c>
      <c r="P199" s="46"/>
      <c r="Q199" s="44" t="s">
        <v>64</v>
      </c>
      <c r="R199" s="44" t="s">
        <v>64</v>
      </c>
      <c r="S199" s="359" t="s">
        <v>253</v>
      </c>
      <c r="T199" s="359"/>
    </row>
    <row r="200" spans="1:22" s="41" customFormat="1" ht="44.25" hidden="1" x14ac:dyDescent="0.25">
      <c r="A200" s="382"/>
      <c r="B200" s="174" t="s">
        <v>874</v>
      </c>
      <c r="C200" s="382"/>
      <c r="D200" s="382"/>
      <c r="E200" s="382"/>
      <c r="F200" s="382"/>
      <c r="G200" s="382"/>
      <c r="H200" s="382"/>
      <c r="I200" s="382"/>
      <c r="J200" s="382"/>
      <c r="K200" s="382"/>
      <c r="L200" s="382"/>
      <c r="M200" s="382"/>
      <c r="N200" s="382">
        <v>736</v>
      </c>
      <c r="O200" s="382"/>
      <c r="P200" s="382"/>
      <c r="Q200" s="382"/>
      <c r="R200" s="382"/>
      <c r="S200" s="382"/>
      <c r="T200" s="382"/>
      <c r="U200" s="41" t="s">
        <v>876</v>
      </c>
    </row>
    <row r="201" spans="1:22" ht="44.25" hidden="1" x14ac:dyDescent="0.25">
      <c r="A201" s="14"/>
      <c r="B201" s="42" t="s">
        <v>868</v>
      </c>
      <c r="C201" s="363" t="s">
        <v>800</v>
      </c>
      <c r="D201" s="364" t="s">
        <v>826</v>
      </c>
      <c r="E201" s="365" t="s">
        <v>809</v>
      </c>
      <c r="F201" s="366">
        <v>2013</v>
      </c>
      <c r="G201" s="366" t="s">
        <v>809</v>
      </c>
      <c r="H201" s="366" t="s">
        <v>809</v>
      </c>
      <c r="I201" s="366" t="s">
        <v>809</v>
      </c>
      <c r="J201" s="366" t="s">
        <v>809</v>
      </c>
      <c r="K201" s="366" t="s">
        <v>809</v>
      </c>
      <c r="L201" s="366" t="s">
        <v>809</v>
      </c>
      <c r="M201" s="366" t="s">
        <v>809</v>
      </c>
      <c r="N201" s="359"/>
      <c r="O201" s="363" t="s">
        <v>340</v>
      </c>
      <c r="P201" s="366" t="s">
        <v>809</v>
      </c>
      <c r="Q201" s="366" t="s">
        <v>809</v>
      </c>
      <c r="R201" s="366"/>
      <c r="S201" s="367"/>
      <c r="T201" s="367"/>
      <c r="U201" s="43" t="s">
        <v>268</v>
      </c>
      <c r="V201" s="43"/>
    </row>
  </sheetData>
  <mergeCells count="45">
    <mergeCell ref="A192:A195"/>
    <mergeCell ref="A182:A187"/>
    <mergeCell ref="A188:A191"/>
    <mergeCell ref="A177:A181"/>
    <mergeCell ref="A171:A176"/>
    <mergeCell ref="A163:A170"/>
    <mergeCell ref="A141:A146"/>
    <mergeCell ref="A147:A154"/>
    <mergeCell ref="A155:A157"/>
    <mergeCell ref="A125:A132"/>
    <mergeCell ref="A133:A135"/>
    <mergeCell ref="A136:A138"/>
    <mergeCell ref="A109:A114"/>
    <mergeCell ref="A115:A120"/>
    <mergeCell ref="A121:A124"/>
    <mergeCell ref="A92:A97"/>
    <mergeCell ref="A98:A104"/>
    <mergeCell ref="A105:A108"/>
    <mergeCell ref="A87:A91"/>
    <mergeCell ref="A84:A86"/>
    <mergeCell ref="A64:A68"/>
    <mergeCell ref="A74:A75"/>
    <mergeCell ref="A69:A73"/>
    <mergeCell ref="A76:A83"/>
    <mergeCell ref="R55:R63"/>
    <mergeCell ref="D60:D63"/>
    <mergeCell ref="T52:T53"/>
    <mergeCell ref="T49:T51"/>
    <mergeCell ref="A48:A54"/>
    <mergeCell ref="A55:A59"/>
    <mergeCell ref="U55:V56"/>
    <mergeCell ref="U57:W57"/>
    <mergeCell ref="U58:W58"/>
    <mergeCell ref="A60:A63"/>
    <mergeCell ref="D33:D39"/>
    <mergeCell ref="A40:A47"/>
    <mergeCell ref="A33:A39"/>
    <mergeCell ref="A22:A28"/>
    <mergeCell ref="A18:A21"/>
    <mergeCell ref="A14:A17"/>
    <mergeCell ref="A29:A32"/>
    <mergeCell ref="R29:R32"/>
    <mergeCell ref="A5:A13"/>
    <mergeCell ref="R5:R12"/>
    <mergeCell ref="R14:R15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ДЭС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</dc:creator>
  <cp:lastModifiedBy>finans</cp:lastModifiedBy>
  <dcterms:created xsi:type="dcterms:W3CDTF">2015-06-05T18:19:34Z</dcterms:created>
  <dcterms:modified xsi:type="dcterms:W3CDTF">2022-04-05T08:56:53Z</dcterms:modified>
</cp:coreProperties>
</file>